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Q:\doc\5 JN-Javna naročila\2023\RV redno vzdrževanje razpis\razpis osnutek končni 1. 2. 2023\Popisi_popraek 15.2.24\"/>
    </mc:Choice>
  </mc:AlternateContent>
  <xr:revisionPtr revIDLastSave="0" documentId="13_ncr:1_{D9474DA9-2AC3-4923-8658-5ACF4D3543F5}" xr6:coauthVersionLast="47" xr6:coauthVersionMax="47" xr10:uidLastSave="{00000000-0000-0000-0000-000000000000}"/>
  <bookViews>
    <workbookView xWindow="2805" yWindow="810" windowWidth="21600" windowHeight="12945" xr2:uid="{39471592-6015-4A8B-BD00-BDB3BBBDEF84}"/>
  </bookViews>
  <sheets>
    <sheet name="Sklop 4" sheetId="4" r:id="rId1"/>
    <sheet name="Cenik - Sklop 4" sheetId="5"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7" i="5" l="1"/>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9" i="5"/>
  <c r="F8" i="5"/>
  <c r="F7" i="5"/>
  <c r="F6" i="5"/>
  <c r="F5" i="5"/>
  <c r="F4" i="5"/>
  <c r="F3" i="5"/>
  <c r="F308" i="5" s="1"/>
  <c r="F309" i="5" l="1"/>
  <c r="F310" i="5" s="1"/>
  <c r="G203" i="4" l="1"/>
  <c r="I203" i="4" l="1"/>
  <c r="G263" i="4"/>
  <c r="I263" i="4" s="1"/>
  <c r="G262" i="4"/>
  <c r="I262" i="4" s="1"/>
  <c r="G261" i="4"/>
  <c r="I261" i="4" s="1"/>
  <c r="G259" i="4"/>
  <c r="I259" i="4" s="1"/>
  <c r="G257" i="4"/>
  <c r="I257" i="4" s="1"/>
  <c r="G255" i="4"/>
  <c r="I255" i="4" s="1"/>
  <c r="G253" i="4"/>
  <c r="I253" i="4" s="1"/>
  <c r="G252" i="4"/>
  <c r="I252" i="4" s="1"/>
  <c r="G251" i="4"/>
  <c r="I251" i="4" s="1"/>
  <c r="G249" i="4"/>
  <c r="I249" i="4" s="1"/>
  <c r="G247" i="4"/>
  <c r="I247" i="4" s="1"/>
  <c r="G245" i="4"/>
  <c r="I245" i="4" s="1"/>
  <c r="G243" i="4"/>
  <c r="I243" i="4" s="1"/>
  <c r="G242" i="4"/>
  <c r="I242" i="4" s="1"/>
  <c r="G241" i="4"/>
  <c r="I241" i="4" s="1"/>
  <c r="G240" i="4"/>
  <c r="I240" i="4" s="1"/>
  <c r="G239" i="4"/>
  <c r="I239" i="4" s="1"/>
  <c r="G238" i="4"/>
  <c r="I238" i="4" s="1"/>
  <c r="G237" i="4"/>
  <c r="I237" i="4" s="1"/>
  <c r="G236" i="4"/>
  <c r="I236" i="4" s="1"/>
  <c r="G235" i="4"/>
  <c r="I235" i="4" s="1"/>
  <c r="G234" i="4"/>
  <c r="I234" i="4" s="1"/>
  <c r="G233" i="4"/>
  <c r="I233" i="4" s="1"/>
  <c r="G232" i="4"/>
  <c r="I232" i="4" s="1"/>
  <c r="G231" i="4"/>
  <c r="I231" i="4" s="1"/>
  <c r="G230" i="4"/>
  <c r="I230" i="4" s="1"/>
  <c r="G229" i="4"/>
  <c r="I229" i="4" s="1"/>
  <c r="G228" i="4"/>
  <c r="I228" i="4" s="1"/>
  <c r="G227" i="4"/>
  <c r="I227" i="4" s="1"/>
  <c r="G226" i="4"/>
  <c r="I226" i="4" s="1"/>
  <c r="G225" i="4"/>
  <c r="I225" i="4" s="1"/>
  <c r="G224" i="4"/>
  <c r="I224" i="4" s="1"/>
  <c r="G223" i="4"/>
  <c r="I223" i="4" s="1"/>
  <c r="G222" i="4"/>
  <c r="I222" i="4" s="1"/>
  <c r="G221" i="4"/>
  <c r="I221" i="4" s="1"/>
  <c r="G220" i="4"/>
  <c r="I220" i="4" s="1"/>
  <c r="G219" i="4"/>
  <c r="I219" i="4" s="1"/>
  <c r="G218" i="4"/>
  <c r="I218" i="4" s="1"/>
  <c r="G217" i="4"/>
  <c r="I217" i="4" s="1"/>
  <c r="G216" i="4"/>
  <c r="I216" i="4" s="1"/>
  <c r="G215" i="4"/>
  <c r="I215" i="4" s="1"/>
  <c r="G214" i="4"/>
  <c r="I214" i="4" s="1"/>
  <c r="G213" i="4"/>
  <c r="I213" i="4" s="1"/>
  <c r="G212" i="4"/>
  <c r="I212" i="4" s="1"/>
  <c r="G211" i="4"/>
  <c r="I211" i="4" s="1"/>
  <c r="G210" i="4"/>
  <c r="I210" i="4" s="1"/>
  <c r="G209" i="4"/>
  <c r="I209" i="4" s="1"/>
  <c r="G208" i="4"/>
  <c r="I208" i="4" s="1"/>
  <c r="G202" i="4"/>
  <c r="I202" i="4" s="1"/>
  <c r="G201" i="4"/>
  <c r="I201" i="4" s="1"/>
  <c r="G200" i="4"/>
  <c r="G199" i="4"/>
  <c r="I199" i="4" s="1"/>
  <c r="G198" i="4"/>
  <c r="G197" i="4"/>
  <c r="I197" i="4" s="1"/>
  <c r="G196" i="4"/>
  <c r="G195" i="4"/>
  <c r="I195" i="4" s="1"/>
  <c r="G193" i="4"/>
  <c r="I193" i="4" s="1"/>
  <c r="G191" i="4"/>
  <c r="I191" i="4" s="1"/>
  <c r="G189" i="4"/>
  <c r="I189" i="4" s="1"/>
  <c r="G187" i="4"/>
  <c r="I187" i="4" s="1"/>
  <c r="G185" i="4"/>
  <c r="I185" i="4" s="1"/>
  <c r="G183" i="4"/>
  <c r="I183" i="4" s="1"/>
  <c r="G181" i="4"/>
  <c r="I181" i="4" s="1"/>
  <c r="G179" i="4"/>
  <c r="I179" i="4" s="1"/>
  <c r="G177" i="4"/>
  <c r="I177" i="4" s="1"/>
  <c r="G175" i="4"/>
  <c r="I175" i="4" s="1"/>
  <c r="G173" i="4"/>
  <c r="I173" i="4" s="1"/>
  <c r="G171" i="4"/>
  <c r="I171" i="4" s="1"/>
  <c r="G169" i="4"/>
  <c r="I169" i="4" s="1"/>
  <c r="G167" i="4"/>
  <c r="I167" i="4" s="1"/>
  <c r="G165" i="4"/>
  <c r="I165" i="4" s="1"/>
  <c r="G163" i="4"/>
  <c r="I163" i="4" s="1"/>
  <c r="G161" i="4"/>
  <c r="I161" i="4" s="1"/>
  <c r="G159" i="4"/>
  <c r="I159" i="4" s="1"/>
  <c r="G157" i="4"/>
  <c r="I157" i="4" s="1"/>
  <c r="G155" i="4"/>
  <c r="I155" i="4" s="1"/>
  <c r="G153" i="4"/>
  <c r="I153" i="4" s="1"/>
  <c r="G151" i="4"/>
  <c r="I151" i="4" s="1"/>
  <c r="G149" i="4"/>
  <c r="I149" i="4" s="1"/>
  <c r="G147" i="4"/>
  <c r="I147" i="4" s="1"/>
  <c r="G145" i="4"/>
  <c r="I145" i="4" s="1"/>
  <c r="G143" i="4"/>
  <c r="I143" i="4" s="1"/>
  <c r="G141" i="4"/>
  <c r="I141" i="4" s="1"/>
  <c r="G139" i="4"/>
  <c r="I139" i="4" s="1"/>
  <c r="G137" i="4"/>
  <c r="I137" i="4" s="1"/>
  <c r="G135" i="4"/>
  <c r="I135" i="4" s="1"/>
  <c r="G133" i="4"/>
  <c r="I133" i="4" s="1"/>
  <c r="G131" i="4"/>
  <c r="I131" i="4" s="1"/>
  <c r="G129" i="4"/>
  <c r="I129" i="4" s="1"/>
  <c r="G127" i="4"/>
  <c r="I127" i="4" s="1"/>
  <c r="G125" i="4"/>
  <c r="I125" i="4" s="1"/>
  <c r="G123" i="4"/>
  <c r="I123" i="4" s="1"/>
  <c r="G121" i="4"/>
  <c r="I121" i="4" s="1"/>
  <c r="G119" i="4"/>
  <c r="I119" i="4" s="1"/>
  <c r="G117" i="4"/>
  <c r="I117" i="4" s="1"/>
  <c r="G115" i="4"/>
  <c r="I115" i="4" s="1"/>
  <c r="G113" i="4"/>
  <c r="I113" i="4" s="1"/>
  <c r="G111" i="4"/>
  <c r="I111" i="4" s="1"/>
  <c r="G109" i="4"/>
  <c r="I109" i="4" s="1"/>
  <c r="G107" i="4"/>
  <c r="I107" i="4" s="1"/>
  <c r="G105" i="4"/>
  <c r="I105" i="4" s="1"/>
  <c r="G103" i="4"/>
  <c r="I103" i="4" s="1"/>
  <c r="G101" i="4"/>
  <c r="I101" i="4" s="1"/>
  <c r="G99" i="4"/>
  <c r="I99" i="4" s="1"/>
  <c r="G97" i="4"/>
  <c r="I97" i="4" s="1"/>
  <c r="G95" i="4"/>
  <c r="I95" i="4" s="1"/>
  <c r="G93" i="4"/>
  <c r="I93" i="4" s="1"/>
  <c r="G91" i="4"/>
  <c r="I91" i="4" s="1"/>
  <c r="G89" i="4"/>
  <c r="I89" i="4" s="1"/>
  <c r="G87" i="4"/>
  <c r="I87" i="4" s="1"/>
  <c r="G85" i="4"/>
  <c r="I85" i="4" s="1"/>
  <c r="G83" i="4"/>
  <c r="I83" i="4" s="1"/>
  <c r="G81" i="4"/>
  <c r="I81" i="4" s="1"/>
  <c r="G79" i="4"/>
  <c r="I79" i="4" s="1"/>
  <c r="G77" i="4"/>
  <c r="I77" i="4" s="1"/>
  <c r="G75" i="4"/>
  <c r="I75" i="4" s="1"/>
  <c r="G73" i="4"/>
  <c r="I73" i="4" s="1"/>
  <c r="G71" i="4"/>
  <c r="I71" i="4" s="1"/>
  <c r="G69" i="4"/>
  <c r="I69" i="4" s="1"/>
  <c r="G67" i="4"/>
  <c r="I67" i="4" s="1"/>
  <c r="G65" i="4"/>
  <c r="I65" i="4" s="1"/>
  <c r="G63" i="4"/>
  <c r="I63" i="4" s="1"/>
  <c r="G61" i="4"/>
  <c r="I61" i="4" s="1"/>
  <c r="G59" i="4"/>
  <c r="I59" i="4" s="1"/>
  <c r="G57" i="4"/>
  <c r="I57" i="4" s="1"/>
  <c r="G55" i="4"/>
  <c r="I55" i="4" s="1"/>
  <c r="G53" i="4"/>
  <c r="I53" i="4" s="1"/>
  <c r="G51" i="4"/>
  <c r="I51" i="4" s="1"/>
  <c r="G49" i="4"/>
  <c r="I49" i="4" s="1"/>
  <c r="G47" i="4"/>
  <c r="I47" i="4" s="1"/>
  <c r="G45" i="4"/>
  <c r="I45" i="4" s="1"/>
  <c r="G43" i="4"/>
  <c r="I43" i="4" s="1"/>
  <c r="G41" i="4"/>
  <c r="I41" i="4" s="1"/>
  <c r="G39" i="4"/>
  <c r="I39" i="4" s="1"/>
  <c r="G37" i="4"/>
  <c r="I37" i="4" s="1"/>
  <c r="G35" i="4"/>
  <c r="I35" i="4" s="1"/>
  <c r="G33" i="4"/>
  <c r="I33" i="4" s="1"/>
  <c r="G31" i="4"/>
  <c r="I31" i="4" s="1"/>
  <c r="G29" i="4"/>
  <c r="I29" i="4" s="1"/>
  <c r="G27" i="4"/>
  <c r="I27" i="4" s="1"/>
  <c r="G25" i="4"/>
  <c r="I25" i="4" s="1"/>
  <c r="G23" i="4"/>
  <c r="I23" i="4" s="1"/>
  <c r="G21" i="4"/>
  <c r="I21" i="4" s="1"/>
  <c r="G19" i="4"/>
  <c r="I19" i="4" s="1"/>
  <c r="G17" i="4"/>
  <c r="I17" i="4" s="1"/>
  <c r="G15" i="4"/>
  <c r="I15" i="4" s="1"/>
  <c r="G13" i="4"/>
  <c r="I13" i="4" s="1"/>
  <c r="G11" i="4"/>
  <c r="I11" i="4" s="1"/>
  <c r="G9" i="4"/>
  <c r="I9" i="4" s="1"/>
  <c r="G4" i="4"/>
  <c r="I4" i="4" s="1"/>
  <c r="G204" i="4" l="1"/>
  <c r="G269" i="4" s="1"/>
  <c r="I264" i="4"/>
  <c r="I270" i="4" s="1"/>
  <c r="I204" i="4"/>
  <c r="I269" i="4" s="1"/>
  <c r="G264" i="4"/>
  <c r="G270" i="4" s="1"/>
  <c r="G271" i="4" l="1"/>
  <c r="I271" i="4"/>
</calcChain>
</file>

<file path=xl/sharedStrings.xml><?xml version="1.0" encoding="utf-8"?>
<sst xmlns="http://schemas.openxmlformats.org/spreadsheetml/2006/main" count="1126" uniqueCount="694">
  <si>
    <t>Zap.  Št.</t>
  </si>
  <si>
    <t>Enota</t>
  </si>
  <si>
    <t>Cena brez DDV</t>
  </si>
  <si>
    <t>Vrednost brez DDV</t>
  </si>
  <si>
    <t>DDV %</t>
  </si>
  <si>
    <t>Vrednost z DDV</t>
  </si>
  <si>
    <t>010101</t>
  </si>
  <si>
    <t>Redni, občasni in izredni pregledi</t>
  </si>
  <si>
    <t>km</t>
  </si>
  <si>
    <t>- lokalne ceste LC  2x mesečno</t>
  </si>
  <si>
    <t xml:space="preserve">- javne poti JP dvakrat mesečno  2x mesečno </t>
  </si>
  <si>
    <t>- ostale poti  po predhodnem dogovoru z nadzornim</t>
  </si>
  <si>
    <t>Osnovna dolžnost cestnega preglednika je nadziranje stanja cest in varnosti prometa, tako v letnem, kot tudi v zimskem času. Dela in naloge, ki jih izvaja cestni preglednik ter znanja in spretnosti so natančno določena v katalogu standardov strokovnih znanj in spretnosti za poklicno kvalifikacijo ter v skladu z veljavno zakonodajo in podzakonskimi akti in zajema, krpanje manjših udarnih jam, ravnanje posameznih prometnih znakov, prekop bankih za iztok vode v nujnih primerih, odstanjevanje različnih predmetov iz vozišča, zavarovanje je poškodovanih in nevarnih mest, obrezovanje posameznega vejavja, zaznavanje posegov s strani tretjih oseb ob in na vozišču in zagotovitev 3 (treh)  cestnih zapor za potrebe naročnika. Obračun se vrši po tekočem kilometru pregledane ceste. Vsa vozila morajo biti opremljena z sistemom za sledenje.</t>
  </si>
  <si>
    <t>020101</t>
  </si>
  <si>
    <t xml:space="preserve">Čiščenje vozišča - strojno na bankino (suho) .                             </t>
  </si>
  <si>
    <t xml:space="preserve">Čiščenje vozišča zajema odstranitev vsega, kar bi lahko negativno vplivalo na varnost prometa, funkcionalnost in urejen videz. Čiščenje vozišča zajema: -postavitev triopan znaka, odstranjevanje posipnega materiala, nesnage in drugih snovi, ki ovirajo ali ogrožajo promet na bankino.  Cena se obračunava po m2. Vsa vozila morajo biti opremljena z sistemom za sledenje. </t>
  </si>
  <si>
    <t>020102</t>
  </si>
  <si>
    <t>Čiščenje vozišča - strojno s sesanjem</t>
  </si>
  <si>
    <t>m2</t>
  </si>
  <si>
    <t>020201</t>
  </si>
  <si>
    <t>Čiščenje vozišča - ročno</t>
  </si>
  <si>
    <t xml:space="preserve">Čiščenje vozišča zajema odstranitev vsega, kar bi lahko negativno vplivalo na varnost prometa, funkcionalnost in urejen videz. Delo zajema: -prevoz na mesto izvajanja, -postavitev triopan znaka, -čiščenje posipnega materiala, zruškov, blata, nesnage in drugih predmetov in snovi, ki ogrožajo ali ovirajo promet, -ročno nalaganje materiala na poltovorno vozilo, -odvoz materiala na deponijo. 
Cena se obračunava po m2.  </t>
  </si>
  <si>
    <t>020301</t>
  </si>
  <si>
    <t>Krpanje udarnih jam s hladno maso - ročno</t>
  </si>
  <si>
    <t>ton</t>
  </si>
  <si>
    <t xml:space="preserve">Opis del: -prevoz na mesto izvajanja, -postavitev triopan znaka, -nakladanje in razkladanje hladne mase na in z vozila, -obsekovanje in oblikovanje poškodovanih robov udarne jame, -odstranjevanje umazanije in nevezanega materiala iz izsekanih lukenj, -vgrajevanje hladne zmesi z nabijanjem, tako da je vgrajeno mesto v istem nivoju z obstoječim voziščem, -ročno čiščenje vozišča okrog zakrpanega mesta, -odvoz materiala na deponijo.
</t>
  </si>
  <si>
    <t>020302</t>
  </si>
  <si>
    <t>Krpanje udarnih jam z asfaltom - ročno</t>
  </si>
  <si>
    <t xml:space="preserve">Opis del: -prevoz skupine in opreme na mesto izvajanja, -postavitev triopan znaka, -odstranjevanje umazanije in nevezanega materiala iz izsekanih lukenj, -odvoz materiala izven vozišča ali nakladanje na vozilo, -odvoz materiala na deponijo, -enakomeren pobrizg dna in robov udarne jame z bitumensko emulzijo (do 1kg/m2), -prevoz zmesi s tovornim vozilom s termokesonom, -vgrajevanje zmesi na suho podlago in valjanje z vibracijskim valjarjem, tako da je vgrajeno mesto v istem nivoju z obstoječim voziščem ter premaz stika z emulzijo, -ročno čiščenje vozišča okrog zakrpanega mesta. Sestava asfaltne zmesi, ki jo vgrajujemo mora biti enaka kot na obstoječem vozišču. </t>
  </si>
  <si>
    <t>020307</t>
  </si>
  <si>
    <t>Krpanje udarnih jam z asfaltom s popravilom nevezanega nosilnega sloja</t>
  </si>
  <si>
    <t xml:space="preserve">Opis del: -prevoz na mesto izvajanja, -postavitev triopan znaka, -označevanje mesta izseka (po možnosti naj bo mesto čim bolj pravokotno in vzporedno z osjo vozišča), -izsek materiala (bočne stranice morajo biti izsekane pravokotno na površino vozišča), -odstranjevanje umazanije in nevezanega materiala iz izsekanih lukenj, -nakladanje in odvoz materiala na deponijo, -planiranje in valjanje posteljice, -dovoz cemetne stabilizacije s tovornim vozilom (cementna stabilizacija je lahko narejena na licu mesta), -vgrajevanje cemetne stabilizacije s komprimiranjem, -zalivanje vročega stika z maso za stikovanje, -prevoz asfaltne zmesi s tovornimi vozili, -stresanje asfaltne zmesi s kamiona, -vgrajevanje asfaltne zmesi na suho podlago, -valjanje z vibracijskim valjarjem, tako da je vgrajeno mesto v istem nivoju z obstoječim voziščem, -ročno čiščenje vozišča okrog zakrpanega mesta, -premaz stikov z bitumensko emulzijo. Sestava asfaltne zmesi, ki jo vgrajujemo mora biti enaka kot na obstoječem vozišču. </t>
  </si>
  <si>
    <t>020401</t>
  </si>
  <si>
    <t>Strojno krpanje vozišč z izravnavo</t>
  </si>
  <si>
    <t xml:space="preserve">Opis del: -prevoz skupine in opreme na mesto izvajanja, -postavitev triopan znaka, -označevanje mesta krpanja, -enakomeren pobrizg z bitumensko emulzijo (do 1kg/m2) -prevoz asfaltne zmesi s tovornimi vozili, -stresanje materiala s tovornega vozila na keson finišerja, -razgrinjanje, nabijanje in zglajevanje nosilne plasti s finišerjem, -valjanje z vibracijskim valjarjem, -vgrajevanje asfaltne zmesi z asfaltnim finišerjem, -valjanje z vibracijskim valjarjem, tako da je vgrajen asfalt v istem nivoju z obstoječim voziščem, -premaz stikov z bitumensko emulzijo, -čiščenje vozišča po končanem delu. Sestava asfaltne zmesi, ki jo vgrajujemo mora biti enaka kot na obstoječem vozišču.  Rezkanje priključnih ramp je všteto v ceni.  </t>
  </si>
  <si>
    <t>020501</t>
  </si>
  <si>
    <t>Ukrepi krpanj obrabnega sloja (AC 16 surf B70/100, A4 v debelini 6 cm)</t>
  </si>
  <si>
    <t xml:space="preserve">Postavka zajema:
•              Prevoz skupine in opreme na mesto izvajanja in postavitev zapore
•              Rezkanje asfalta v povprečni debelini 6 cm z nakladanjem in odvozom v trajno deponijo gradbenih odpadkov 
•              Čiščenje podlage
•              Pobrizg s kationsko bitumensko emulzijo v količini 0,3 kg/m2  
•              Dobava in vgrajevanje AC 16 surf B70/100, A4 v debelini 6 cm (nosilno obrabna asfaltna plast s karbonatnimi zrni)
</t>
  </si>
  <si>
    <t>020801</t>
  </si>
  <si>
    <t>Ukrepi krpanj obrabnega in nosilnega sloja (AC 22 base, B50/70, A4 v debelini 6 cm in AC 8 surf B70/100, A4/Z2 v debelini 4 cm)</t>
  </si>
  <si>
    <t xml:space="preserve">Postavka zajema:
•              Prevoz skupine in opreme na mesto izvajanja in postavitev zapore
•              Rezkanje asfalta v povprečni debelini 10 cm z nakladanjem in odvozom v trajno deponijo gradbenih odpadkov 
•              Čiščenje podlage 
•              V primeru asfaltne podlage pobrizg s kationsko bitumensko emulzijo v količini 0,3 kg/m2 
•              Dobava in vgrajevanje AC 22 base, B50/70, A4 v debelini 6 cm 
•              Pobrizg s kationsko bitumensko emulzijo (0,3 kg/m2) 
•              Dobava in vgrajevanje AC 8 surf B70/100, A4/Z2 v debelini 4 cm </t>
  </si>
  <si>
    <t>021001</t>
  </si>
  <si>
    <t>Krpanje gramoznih vozišč - ročno</t>
  </si>
  <si>
    <t xml:space="preserve">Opis del: -prevoz na mesto izvajanja, -postavitev triopan znaka, -čiščenje dna udarne jame (prah, blato), -vgrajevanje in zbijanje kamnitega materiala frakcije 0/16 z manjšim valjarjem ali vibro ploščo. Porabljeni material se obračuna režijsko po ceniku v tej postavki. Pri obračunu se upošteva površina pokrpanega odseka (širina vozišča x dolžina odseka). </t>
  </si>
  <si>
    <t>021101</t>
  </si>
  <si>
    <t>Krpanje gramoznih vozišč - strojno</t>
  </si>
  <si>
    <t xml:space="preserve">Opis del: -prevoz na mesto izvajanja, -postavitev triopan znaka, -poravnava z grederjem, -odstranitev grebenov in zasip jam z dodajanjem gramoza s ceste (brez dovoza materiala), -utrjevanje vozišča z valjanjem, -ročna poravnava in odmet odvečnega materiala z vozišča. </t>
  </si>
  <si>
    <t>021201</t>
  </si>
  <si>
    <t>Gramoziranje makadamskih vozišč - debeline 3 cm</t>
  </si>
  <si>
    <t>m3</t>
  </si>
  <si>
    <t xml:space="preserve">Opis del: -prevoz na mesto izvajanja, -postavitev triopan znaka, -dovoz materiala s tovornimi vozili, -razsutje materiala z vozilom v potegu, -razgrinjanje in profiliranje nasutega materiala z grederjem (debelina dosipavanja materiala je 3 cm), -močenje materiala in valjanje z vibracijskim valjarjem, -ročno urejanje robov in čiščenje objektov za odvodnjavanje.  V primeru porabe kamnitega materiala nad in pod debelino 3 cm se obračuna dodatno. </t>
  </si>
  <si>
    <t>0212011</t>
  </si>
  <si>
    <t>Zamenjava nosilne gramozne podlage na makadamskih cestah iz nevezane nosilne plastni iz gramoza, granulacije 0/30</t>
  </si>
  <si>
    <t>Opis del: -prevoz na mesto izvajanja, -postavitev triopan znaka,  -izkop materila z nakladanjem in odvozom na depijo -dovoz materiala s tovornimi vozili, -razsutje materiala z vozilom v potegu, -razgrinjanje in profiliranje nasutega materiala z grederjem , - valjanje z vibracijskim valjarjem  vključno z vsemi potrebnim cestarkimi deli.</t>
  </si>
  <si>
    <t>021501</t>
  </si>
  <si>
    <t>Rezkanje v debelini 3 - 5 cm</t>
  </si>
  <si>
    <t xml:space="preserve">Opis del: -prevoz skupine in opreme na mesto izvajanja, -postavitev triopan znaka, -označevanje mesta rezkanja, -rezkanje v debelini 3 - 5cm, - direktno nakladanje materiala na tovorno vozilo, -odvoz materiala na deponijo, -čiščenje vozišča. 
</t>
  </si>
  <si>
    <t>022003</t>
  </si>
  <si>
    <t>Premaz robov asfalta z dilaplastom</t>
  </si>
  <si>
    <t>m</t>
  </si>
  <si>
    <t>022301</t>
  </si>
  <si>
    <t>Popravilo vozišča z granitnimi kockami ali mačjimi glavami</t>
  </si>
  <si>
    <t xml:space="preserve">Opis del: -prevoz na mesto izvajanja, -postavitev zapore, -odstranjevanje poškodovanih delov, -utrjevanje podlage, -polaganje tlaka iz granitnih kock oz. vgrajevanje mačjih glav, -fugiranje, -nalaganje odpadnega materiala na vozilo, -odvoz materiala na deponijo. 
</t>
  </si>
  <si>
    <t>022401</t>
  </si>
  <si>
    <t>Polaganje novih cestnih robnikov - betonski</t>
  </si>
  <si>
    <t xml:space="preserve">Opis del: -prevoz na mesto izvajanja, -postavitev zapore, -polaganje cestnih betonskih robnikov v beton C20/25, vključno z izkopom jarka, odvozom izkopanega materiala na deponijo, dovozom in utrjevanjem tampona, dobavo betona, fugiranjem s FCM in trajnoelastično maso. </t>
  </si>
  <si>
    <t>022402</t>
  </si>
  <si>
    <t>Polaganje novih cestnih robnikov - granitni</t>
  </si>
  <si>
    <t xml:space="preserve">Opis del: -prevoz na mesto izvajanja, -postavitev zapore, -polaganje cestnih granitnih robnikov v beton C20/25, vključno z izkopom jarka, odvozom izkopanega materiala na deponijo, dovozom in utrjevanjem tampona, dobavo betona, fugiranjem s FCM in trajnoelastično maso
</t>
  </si>
  <si>
    <t>022501</t>
  </si>
  <si>
    <t>Popravilo cestnih robnikov - betonski</t>
  </si>
  <si>
    <t>022502</t>
  </si>
  <si>
    <t>Popravilo cestnih robnikov - granitni</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</si>
  <si>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 </t>
  </si>
  <si>
    <t>022601</t>
  </si>
  <si>
    <t>Izdelava robnih trakov iz granitnih kock</t>
  </si>
  <si>
    <t>Opis del: -prevoz na mesto izvajanja, -postavitev triopan znaka, -polaganje granitnih kock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</si>
  <si>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022602</t>
  </si>
  <si>
    <t>Izdelava robnih trakov iz vrtnih robnikov</t>
  </si>
  <si>
    <t>Opis del: -prevoz na mesto izvajanja, -postavitev triopan znaka, -polaganje vrtnih robnikov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</si>
  <si>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022701</t>
  </si>
  <si>
    <t>Popravilo robnih trakov iz granitnih kock</t>
  </si>
  <si>
    <t>V primeru poškodb ali dotrajanosti robnih trakov iz granitnih kock je tega potrebno odkopati, odstraniti.  Opis del: -prevoz na mesto izvajanja, -postavitev triopan znaka, -odkop robnih trakov, -odstranjevanje poškodovanih delov in temelja z razbijanjem, -utrjevanje podlage, -postavljanje robnih trakov iz granitnih kock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</si>
  <si>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022702</t>
  </si>
  <si>
    <t>Popravilo robnih trakov iz vrtnih robnikov</t>
  </si>
  <si>
    <t>V primeru poškodb ali dotrajanosti robnih trakov iz vrtnih robnikov je tega potrebno odkopati, odstraniti. Opis del: -prevoz na mesto izvajanja, -postavitev triopan znaka, -odkop robnih trakov, -odstranjevanje poškodovanih delov in temelja z razbijanjem, -utrjevanje podlage, -postavljanje robnih trakov iz vrtnih robnikov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</si>
  <si>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030301</t>
  </si>
  <si>
    <t>Izdelava/zamenjava cevnega propusta (do 50 cm) na asfaltnem vozišču</t>
  </si>
  <si>
    <t>030302</t>
  </si>
  <si>
    <t>Izdelava/zamenjava cevnega propusta (do 50 cm) na makadamskem vozišču</t>
  </si>
  <si>
    <t>030303</t>
  </si>
  <si>
    <t>Izdelava/zamenjava cevnega propusta (nad 50 cm) na asfaltnem vozišču</t>
  </si>
  <si>
    <t>030304</t>
  </si>
  <si>
    <t>Izdelava/zamenjava cevnega propusta (nad 50 cm) na makadamskem vozišču</t>
  </si>
  <si>
    <t>030309</t>
  </si>
  <si>
    <t>Izdelava vtočne/iztočne glave prepusta</t>
  </si>
  <si>
    <t xml:space="preserve">Opis del: -prevoz skupine in opreme na mesto izvajanja in postavitev triopan znaka, - odkop materiala, -nakladanje in odvoz materiala na deponijo (do 5km), - utrjevanje podlage (tamponski drobljenec), - izdelava vtočne/iztočne glave prepusta s cementnim betonom in vgrajevanje kamna, - izdelava betonskih kril.  </t>
  </si>
  <si>
    <t>040101</t>
  </si>
  <si>
    <t>Popravilo bankin s čiščenjem jarka - strojno</t>
  </si>
  <si>
    <t xml:space="preserve">Opis del: -prevoz na mesto izvajanja, -postavitev triopan znaka, -nasutje manjkajočega materiala frakcije 8/16, -profiliranje bankine v pravilnem naklonu in čiščenje jarka, -nakladanje zemljine z bankine na tovorno vozilo, -odvoz materiala na deponijo, -dodatno ročno profiliranje. 
</t>
  </si>
  <si>
    <t>040102</t>
  </si>
  <si>
    <t>Popravilo bankin - strojno</t>
  </si>
  <si>
    <t xml:space="preserve">Opis del: -prevoz na mesto izvajanja, -postavitev triopan znaka, -nasutje manjkajočega materiala frakcije 8/16, -profiliranje bankine v pravilnem naklonu, -nakladanje zemljine z bankine na tovorno vozilo, -odvoz materiala na deponijo, -dodatno ročno profiliranje. 
</t>
  </si>
  <si>
    <t>040201</t>
  </si>
  <si>
    <t>Popravilo bankin - ročno</t>
  </si>
  <si>
    <t xml:space="preserve">Opis del: -prevoz na mesto izvajanja, -postavitev triopan znaka, -ročno planiranje dodanega materiala na bankini, -utrjevanje materiala z valjarjem, -dokončno profiliranje bankine v višini roba vozišča in v profilnem naklonu.  Ročno se popravljajo bankine le na krajših odsekih. </t>
  </si>
  <si>
    <t>040401</t>
  </si>
  <si>
    <t xml:space="preserve">Profiliranje bankin pod odbojno ograjo </t>
  </si>
  <si>
    <t>m1</t>
  </si>
  <si>
    <t>Opis del: -prevoz na mesto izvajanja, -postavitev triopan znaka, -ročni odkop materiala, ki se nabira pod odbojno ograjo na bankini, -zbiranje materiala v kupe, nakladanje na poltovorno vozilo z odvoz na deponijo, -dodatno ročno profiliranje. 
V primeru potrebe se postavitev zapore obračuna režijsko po dogovoru z nadzorom.</t>
  </si>
  <si>
    <t>050101</t>
  </si>
  <si>
    <t>Jarek se čisti ročno kadar je v njemu manjša količina materiala, kadar lokacija ni dostopna z mehanizacijo ter v primerih ko je dolžina čiščenja majhna. 
Opis del: -prevoz na mesto izvajanja, -postavitev triopan znaka, -ročno čiščenje blata, nesnage in vegetacije z dna jarka, -nakladanje na samokolnico, -odvoz materiala s samokolnico na razdaljo do 10m (rob bankine), -razgrinjanje oziroma planiranje materiala. 
Odvoz s samokolnico do 10m. Materiala ni dovoljeno metati na brežino nad koritnico. Postavka ne vključuje čiščenja robnika. V primeru potrebe se postavitev zapore obračuna režijsko po dogovoru z nadzorom.</t>
  </si>
  <si>
    <t>050201</t>
  </si>
  <si>
    <t xml:space="preserve">Čiščenje jarkov zajema: -prevoz na mesto izvajanja, -postavitev triopan znaka, -čiščenja blata, nanošenega materiala (oziroma nesnage) in vegetacije z dna jarka z rovokopačem s profilno žlico, -nakladanje materiala na tovorno vozilo, -odvoz materiala na deponijo. 
</t>
  </si>
  <si>
    <t>050202</t>
  </si>
  <si>
    <t>050301</t>
  </si>
  <si>
    <t>Izkop zasutih jarkov - strojno (0,5-0,75 m3/m)</t>
  </si>
  <si>
    <t xml:space="preserve">Izkop zasutih jarkov zajema: -prevoz na mesto izvajanja, -postavitev triopan znaka, -izkop jarka z rovokopačem s profilno žlico, -nakladanje materiala na tovorno vozilo, -odvoz materiala na deponijo. 
</t>
  </si>
  <si>
    <t>050401</t>
  </si>
  <si>
    <t>Čiščenje koritnic, muld in kanalet - ročno</t>
  </si>
  <si>
    <t>050701</t>
  </si>
  <si>
    <t>Čiščenje revizijskih jaškov - strojno</t>
  </si>
  <si>
    <t>kos</t>
  </si>
  <si>
    <t xml:space="preserve">Opis del: -prevoz na mesto izvajanja, -postavitev triopan znaka, -čiščenje pokrova in odpiranje jaška, -sesanje materiala strojno s cisterno pod pritiskom, -premik do naslednjega jaška, -odvoz materiala na deponijo. 
</t>
  </si>
  <si>
    <t>050801</t>
  </si>
  <si>
    <t>Čiščenje revizijskih jaškov - ročno</t>
  </si>
  <si>
    <t xml:space="preserve">Opis del: -prevoz na mesto izvajanja, -postavitev triopan znaka, -čiščenje pokrova in odpiranje jaška, -ročno čiščenje dna jaška, vtokov v jašek, -odvoz materiala s samokolnico do 10m in razgrinjanje materiala, -premikanje po trasi do naslednjega jaška.
</t>
  </si>
  <si>
    <t>051101</t>
  </si>
  <si>
    <t>Čiščenje propustov - ročno (vključno z do fi 40)</t>
  </si>
  <si>
    <t xml:space="preserve">Opis del: -prevoz na mesto izvajanja, -postavitev triopan znaka, -ročno čiščenje blata, vegetacije in nesnage iz propusta, -nakladanje na samokolnico, -odvoz do 10m in razgrinjanje materiala.  Morebiten odvoz materiala se računa po režijskih stroških in predhodnem dogovoru z nadzorom. </t>
  </si>
  <si>
    <t>051102</t>
  </si>
  <si>
    <t>Čiščenje propustov - ročno (nad fi 40)</t>
  </si>
  <si>
    <t>051201</t>
  </si>
  <si>
    <t>Čiščenje propustov - strojno (vključno z do fi 40)</t>
  </si>
  <si>
    <t xml:space="preserve">Opis del: -prevoz na mesto izvajanja, -postavitev triopan znaka, -čiščenje blata, vegetacije in nesnage iz propusta s cisterno pod pritiskom, -odvoz na deponijo. 
</t>
  </si>
  <si>
    <t>051202</t>
  </si>
  <si>
    <t>Čiščenje propustov - strojno (nad fi 40)</t>
  </si>
  <si>
    <t>051501</t>
  </si>
  <si>
    <t>Popravilo jaška, na vozišču</t>
  </si>
  <si>
    <t>051502</t>
  </si>
  <si>
    <t>Popravilo jaška, izven vozišča</t>
  </si>
  <si>
    <t>051503</t>
  </si>
  <si>
    <t>Zamenjava pokrova jaška, na vozišču</t>
  </si>
  <si>
    <t>051504</t>
  </si>
  <si>
    <t>Zamenjava pokrova jaška, izven vozišča</t>
  </si>
  <si>
    <t>051505</t>
  </si>
  <si>
    <t>Dvig pokrova jaška na vozišču</t>
  </si>
  <si>
    <t xml:space="preserve">Opis del: -prevoz na mesto izvajanja, -postavitev zapore, -rezanje in odstranjevanje asfalta okrog jaška, -nakladanje materiala na tovorno vozilo, -odvoz na deponijo, -dvig pokrova na pravo višino s podkladanjem in zamazanjem, -obbetoniranje venca oziroma pokrova. </t>
  </si>
  <si>
    <t>051601</t>
  </si>
  <si>
    <t>Izdelava revizijskega jaška (sedlo, jašek) vključno s pokrovom</t>
  </si>
  <si>
    <t>kom</t>
  </si>
  <si>
    <t>051701</t>
  </si>
  <si>
    <t>Izdelava asfaltne mulde (širine 50 cm in minimalne globine 5 cm)</t>
  </si>
  <si>
    <t>051901</t>
  </si>
  <si>
    <t>Vgrajevanje trapeznih betonskih kanalet</t>
  </si>
  <si>
    <t>Opis del: -prevoz na mesto izvajanja, -postavitev triopan znaka, -izkop, -utrjevanje z drobljencem in gramozom, -vgrajevanje podložnega betona, -betonska kanaleta, -čiščenje
.</t>
  </si>
  <si>
    <t>052001</t>
  </si>
  <si>
    <t>Izdelava koritnice</t>
  </si>
  <si>
    <t>Opis del: -prevoz na mesto izvajanja, -postavitev triopan znaka, -izkop, -priprava podlage (tamponski drobljenec in podložni beton), -polaganje koritnice, -čiščenje
V primeru potrebe se postavitev zapore obračuna režijsko po dogovoru z nadzorom.</t>
  </si>
  <si>
    <t>052301</t>
  </si>
  <si>
    <t>Izdelava drenaže DN 100 mm (PE drenažne cevi)</t>
  </si>
  <si>
    <t xml:space="preserve">Opis del: -prevoz skupine in opreme na mesto izvajanja in postavitev triopan znaka, -odkop materiala, -izdelava drenaže DN 100 mm (PE drenažne cevi) v betonski muldi 40/10 cm iz betona C16/20, obsuta z drenažnim zasutjem 16-32mm (poraba 0,20-0,25 m3/m) in obdana s filtrsko tkanino.
</t>
  </si>
  <si>
    <t>052302</t>
  </si>
  <si>
    <t>Izdelava drenaže DN 125 mm (PE drenažne cevi)</t>
  </si>
  <si>
    <t xml:space="preserve">Opis del: -prevoz skupine in opreme na mesto izvajanja in postavitev triopan znaka, -odkop materiala, -izdelava drenaže DN 125 mm (PE drenažne cevi) v betonski muldi 40/10 cm iz betona C16/20, obsuta z drenažnim zasutjem 16-32mm (poraba 0,20-0,25 m3/m) in obdana s filtrsko tkanino.
</t>
  </si>
  <si>
    <t>052303</t>
  </si>
  <si>
    <t>Izdelava drenaže DN 160 mm (PE drenažne cevi)</t>
  </si>
  <si>
    <t xml:space="preserve">Opis del: -prevoz skupine in opreme na mesto izvajanja in postavitev triopan znaka, -odkop materiala, -izdelava drenaže DN 160 mm (PE drenažne cevi) v betonski muldi 40/10 cm iz betona C16/20, obsuta z drenažnim zasutjem 16-32mm (poraba 0,20-0,25 m3/m) in obdana s filtrsko tkanino.
</t>
  </si>
  <si>
    <t>052501</t>
  </si>
  <si>
    <t>Čiščenje vtočnih robnikov (konjiček)</t>
  </si>
  <si>
    <t>Opis del: -prevoz na mesto izvajanja, -postavitev triopan znaka, -odstranitev materiala in čiščenje vtočnih robnikov
V primeru potrebe se postavitev zapore obračuna režijsko po dogovoru z nadzorom.</t>
  </si>
  <si>
    <t>060101</t>
  </si>
  <si>
    <t>Čiščenje obcestja</t>
  </si>
  <si>
    <t>Opis del: -čiščenje in pobiranje odpadkov ob cestišču in na počivališčih
Stroški deponije se obračunavajo po dejanskih stroških, material se obračunava režijsko po ceniku v tej postavki.</t>
  </si>
  <si>
    <t>070101</t>
  </si>
  <si>
    <t>Čiščenje prometnih znakov - ročno</t>
  </si>
  <si>
    <t xml:space="preserve">Opis del: -prevoz na mesto izvajanja, -postavitev triopan znaka, -ročno čiščenje lica prometnega znaka z čistilom in ravnanje znakov. Čiščenje poteka v letnem in zimskem času.
</t>
  </si>
  <si>
    <t>070501</t>
  </si>
  <si>
    <t>Postavitev znaka na obstoječi drog</t>
  </si>
  <si>
    <t>070502</t>
  </si>
  <si>
    <t>Postavitev znaka z enim drogom (z drogom in temeljem)</t>
  </si>
  <si>
    <t>070503</t>
  </si>
  <si>
    <t>Postavitev znaka z dvema drogovoma (z drogom in temeljem)</t>
  </si>
  <si>
    <t>070601</t>
  </si>
  <si>
    <t>Menjava droga z enim prometnim znakom (z drogom in temeljem)</t>
  </si>
  <si>
    <t>070602</t>
  </si>
  <si>
    <t>Menjava droga z dvema prometnima znakoma (z drogom in temeljem)</t>
  </si>
  <si>
    <t>070603</t>
  </si>
  <si>
    <t>Menjava znaka brez droga</t>
  </si>
  <si>
    <t>070604</t>
  </si>
  <si>
    <t>Menjava znaka z dvema drogovoma (z drogom in temeljem)</t>
  </si>
  <si>
    <t>070606</t>
  </si>
  <si>
    <t>Menjava znaka na dveh drogovih (brez drogov)</t>
  </si>
  <si>
    <t>070701</t>
  </si>
  <si>
    <t>Odstranitev znaka in droga</t>
  </si>
  <si>
    <t>Opis del: -prevoz na mesto izvajanja, -postavitev triopan znaka, -demontaža prometnega znaka, -odstranitev droga, -nakladanje na vozilo, -odvoz na deponijo. 
V primeru potrebe se postavitev zapore obračuna režijsko po dogovoru z nadzorom.</t>
  </si>
  <si>
    <t>070702</t>
  </si>
  <si>
    <t>Odstranitev znaka brez droga</t>
  </si>
  <si>
    <t>Opis del: -prevoz na mesto izvajanja, -postavitev triopan znaka, -demontaža prometnega znaka, -nakladanje na vozilo, -odvoz na deponijo.
V primeru potrebe se postavitev zapore obračuna režijsko po dogovoru z nadzorom.</t>
  </si>
  <si>
    <t>070703</t>
  </si>
  <si>
    <t>Odstranitev droga</t>
  </si>
  <si>
    <t>Opis del: -prevoz na mesto izvajanja, -postavitev triopan znaka, -odstranitev droga, -nakladanje na vozilo, -odvoz na deponijo. 
V primeru potrebe se postavitev zapore obračuna režijsko po dogovoru z nadzorom.</t>
  </si>
  <si>
    <t>070901</t>
  </si>
  <si>
    <t>Postavitev ogledala (z drogom in temeljem-antirosno)</t>
  </si>
  <si>
    <t>070902</t>
  </si>
  <si>
    <t>Menjava ogledala brez droga-antirosno</t>
  </si>
  <si>
    <t>070903</t>
  </si>
  <si>
    <t>Menjava ogledala (z drogom in temeljem-antirosno)</t>
  </si>
  <si>
    <t>071001</t>
  </si>
  <si>
    <t>Označevanje pikiranje (črta)</t>
  </si>
  <si>
    <t>Opis del: -prevoz skupine in materiala na mesto izvajanja, -premično zavarovanje odseka na katerem se izvaja talno obeleženje, -označevanje osne ali stranskih črt s pikanjem
V primeru potrebe se postavitev zapore obračuna režijsko po dogovoru z nadzorom.</t>
  </si>
  <si>
    <t>071104</t>
  </si>
  <si>
    <t>Talne oznake - črta širine 12 cm s perlami</t>
  </si>
  <si>
    <t xml:space="preserve">Opis del: -prevoz skupine in materiala na mesto izvajanja, -premično zavarovanje odseka na katerem se izvaja talno obeleženje, -barvanje prekinjene in neprekinjene črte, barvanje robnih črt s strojem za obeleževanje črt, -postavitev stožcev, -odstranjevanje stožcev ko se barva posuši. Risanje/obnova črt s perlami (prekinjene, neprekinjene, ločevalne,..) širine 12 cm. </t>
  </si>
  <si>
    <t>071202</t>
  </si>
  <si>
    <t>Talne oznake - ostale oznake s perlami - m2</t>
  </si>
  <si>
    <t xml:space="preserve">Opis del: -prevoz skupine in materiala na mesto izvajanja, -premično zavarovanje odseka na katerem se izvaja talno obeleženje, -barvanje obeležb, -postavitev stožcev, -odstranjevanje stožcev ko se barva posuši. Risanje/obnova ostalih talnih obeležb s perlami (prehodi za pešce, obnova barve na hitrostnih ovirah, obnova označb na prehodih, BUS…). </t>
  </si>
  <si>
    <t>072001</t>
  </si>
  <si>
    <t>Postavitev nove varnostne ograje na bankini</t>
  </si>
  <si>
    <t>072002</t>
  </si>
  <si>
    <t xml:space="preserve">Postavitev nove varnostne ograje na zidu z vijaki </t>
  </si>
  <si>
    <t>072101</t>
  </si>
  <si>
    <t>Montaža zaključnice - fajfa</t>
  </si>
  <si>
    <t xml:space="preserve">Opis del: -nakladanje materiala na tovorno vozilo, -prevoz na mesto izvajanja, -postavitev triopan znaka, -razkladanje in raznos na mesto vgraditve, -montaža zaključnice - fajfe. 
</t>
  </si>
  <si>
    <t>072102</t>
  </si>
  <si>
    <t>Montaža zaključnice - 4m</t>
  </si>
  <si>
    <t>072201</t>
  </si>
  <si>
    <t>Popravila varnostne ograje na bankini</t>
  </si>
  <si>
    <t>072202</t>
  </si>
  <si>
    <t>Popravila varnostne ograje na zidu</t>
  </si>
  <si>
    <t>072204</t>
  </si>
  <si>
    <t>Zamenjava stebra (do 2 m)</t>
  </si>
  <si>
    <t xml:space="preserve">Opis del: -nakladanje materiala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</si>
  <si>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072206</t>
  </si>
  <si>
    <t>Zamenjava zaključnice "fajfa"</t>
  </si>
  <si>
    <t xml:space="preserve">Opis del: -nakladanje materiala (ščitniki, vijaki,…)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</si>
  <si>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072301</t>
  </si>
  <si>
    <t>Trajna odstranitev ograje</t>
  </si>
  <si>
    <t xml:space="preserve">Opis del: -prevoz na mesto izvajanja, -postavitev triopan znaka, -rezanje (z varilnim aparatom na CO2) in demontaža  jeklene varnostne ograje z nakladanjem na vozilo, -čiščenje po končanih delih, -odvoz poškodovanih in dotrajanih odbojnih ograj na deponijo. 
</t>
  </si>
  <si>
    <t>090101</t>
  </si>
  <si>
    <t>Košnja trave - strojno</t>
  </si>
  <si>
    <t>090201</t>
  </si>
  <si>
    <t>Košnja trave-ročno</t>
  </si>
  <si>
    <t xml:space="preserve">Travne površine (bankine, brežine, berme, jarki) se kosijo ročno tam, kjer ni možen dostop z mehanizacijo (okrog prometnih znakov, če je ozko, krajši odseki). -prevoz na mesto izvajanja, -postavitev triopan znaka, -košnja trave ročno, -pokošena trava in ostalo pokošeno zelenje ostane na cestnem svetu.
</t>
  </si>
  <si>
    <t>090301</t>
  </si>
  <si>
    <t>Podiranje in odstranitev dreves (debeline od 10 do 30 cm)</t>
  </si>
  <si>
    <t>Opis del: -prevoz na mesto izvajanja, - postavitev zapore, -podiranje, razkos in odstranitev drevesa z odvozom do 200 m od mesta podiranja in odlaganjem izven prostega oz. preglednega profila ceste.</t>
  </si>
  <si>
    <t>090302</t>
  </si>
  <si>
    <t>Podiranje in odstranitev dreves (debeline nad 30 cm)</t>
  </si>
  <si>
    <t>090303</t>
  </si>
  <si>
    <t>Odstranitev štorov (debeline od 10 do 30 cm)</t>
  </si>
  <si>
    <t xml:space="preserve">Opis del: -prevoz na mesto izvajanja, -postavitev triopan znaka, -odstranitev štorov z odvozom do 200 m od mesta podiranja in odlaganjem izven prostega oz. preglednega profila ceste.
</t>
  </si>
  <si>
    <t>090304</t>
  </si>
  <si>
    <t>Odstranitev štorov (debeline nad 30 cm)</t>
  </si>
  <si>
    <t>Opis del: -prevoz na mesto izvajanja, -postavitev triopan znaka, -odstranitev štorov z odvozom do 200 m od mesta podiranja in odlaganjem izven prostega oz. preglednega profila ceste.</t>
  </si>
  <si>
    <t>090401</t>
  </si>
  <si>
    <t>Obrezovanje rastlinja - strojno</t>
  </si>
  <si>
    <t>Opis del: -prevoz na mesto izvajanja, - postavitev triopan znaka, -obrezovanje rastlinja  s traktorjem s hidravličnimi škarjami, ki so montirane na hidravlični roki, -zbiranje vejevja v kupe,- vključno z  nadaljnjo predelavo (mletje ali odvoz na deponijo). V ceni je upoštevan 3x prehod s škarjami in delovna sila.</t>
  </si>
  <si>
    <t>090501</t>
  </si>
  <si>
    <t>Obrezovanje rastlinja - ročno</t>
  </si>
  <si>
    <t>Opis del: -prevoz na mesto izvajanja, -obrezovanje rastlinja na drevju s pomočjo dvižne košare in dvigala, -zbiranje vejevja v kupe in nadaljnja predelava (mletje ali odvoz na deponijo). V ceni se upošteva tudi delovna sila.</t>
  </si>
  <si>
    <t>090601</t>
  </si>
  <si>
    <t>Obsekovanje rastlinja</t>
  </si>
  <si>
    <t>130101</t>
  </si>
  <si>
    <t>Vzdrževanje mejnikov</t>
  </si>
  <si>
    <t>Opis del: prevoz delavca na mesto izvajanja, -čiščenje mejnikov (odstranitev nesnage in vegetacije), -pleskanje mejnikov, -ravnanje mejnikov, -prevoz in zabijanje lesenih količkov ob mejnike. 
Pripelje preglednik v okviru pregledniške službe. Material se obračuna po režiji v tej postavki.</t>
  </si>
  <si>
    <t>170101</t>
  </si>
  <si>
    <t>Čiščenje vozišča po nezgodi</t>
  </si>
  <si>
    <t>ur</t>
  </si>
  <si>
    <t>Opis del: -prevoz na mesto izvajanja, -postavitev prometne signalizacije, -odstranitev predmetov z vozišča, pometanje in podobno vključno z vsemi predhodnimi deli, -druga dela v odvisnosti od dogodkov. Vključena je poraba absorberja in delovna sila. Delo je odvisno od dogodka in obsega predvsem dela na vozišču za zagotovitev prevoznosti ceste.</t>
  </si>
  <si>
    <t>210104</t>
  </si>
  <si>
    <t>Nadzor oz. evidentiranje pravilnosti posegov v varovalnem pasu po izdanih soglasjih</t>
  </si>
  <si>
    <t>210105</t>
  </si>
  <si>
    <t>€</t>
  </si>
  <si>
    <t xml:space="preserve">SKUPAJ (LETNO VZDRŽEVANJE)  </t>
  </si>
  <si>
    <t>Zap.      št.</t>
  </si>
  <si>
    <t>180100</t>
  </si>
  <si>
    <t>Preventivni pregled cest</t>
  </si>
  <si>
    <t>posipni material-sol</t>
  </si>
  <si>
    <t>t</t>
  </si>
  <si>
    <t>Osnovna dolžnost cestnega preglednika je nadziranje stanja cest in varnosti prometa v zimskem času in preventivno posipanje z polotvornim vozilom vključno z avtomatskim posipalec. Obračun se vrši po tekočem kilometru pregledane ceste. Vsa vozila morajo biti opremljena z sistemom za sledenje.</t>
  </si>
  <si>
    <t>180101</t>
  </si>
  <si>
    <t>Postavitev kolov</t>
  </si>
  <si>
    <t>180102</t>
  </si>
  <si>
    <t>Odstranitev kolov</t>
  </si>
  <si>
    <t xml:space="preserve"> Opis del: -prevoz na mesto izvajanja, -odstranitev snežnih kolov, -odvoz le-teh na deponijo cestno vzdrževalne baze, -čiščenje, špičenje in sortiranje.   
</t>
  </si>
  <si>
    <t>180201</t>
  </si>
  <si>
    <t>Postavitev zimskih prometnih znakov</t>
  </si>
  <si>
    <t xml:space="preserve">Opis del: -prevoz na mesto izvajanja, -prevoz znaka na mesto postavitve, -pričvrstitev znaka na drog. V primeru, da se znak samo obrne to stori preglednik v okviru pregledniške službe. </t>
  </si>
  <si>
    <t>180202</t>
  </si>
  <si>
    <t>Odstranjevanje zimskih prometnih znakov</t>
  </si>
  <si>
    <t xml:space="preserve">Opis del: -prevoz na mesto izvajanja, -demontiranje zimskih prometnih znakov z drogov, -nakladanje na pregledniško vozilo, -odvoz le-teh na deponijo cestno vzdrževalne baze. 
</t>
  </si>
  <si>
    <t>Pluženje ceste širine do vključno 4 m</t>
  </si>
  <si>
    <t xml:space="preserve">V kalkulaciji naj se upošteva stroj/vozilo + strojnik/voznik + plug in adapterji za priključitev opreme za izvajanje zimske službe.  Stroji/vozila in pripadajoča oprema morajo zagotavljati hitro in kvalitetno čiščenje snega. Vsi stroji/vozila morajo biti opremljeni s sistemom za sledenje. </t>
  </si>
  <si>
    <t>Pluženje ceste širine nad  4 m</t>
  </si>
  <si>
    <t>Posipanje makadamov</t>
  </si>
  <si>
    <t>V kalkulaciji naj se upošteva stroj/vozilo + strojnik/voznik + posipalec,  adapterji za priključitev opreme za izvajanje zimske službe, posipni materil (drobljencem 8-16 mm) vključno z nakladanjem na posipalec. Vsi stroji/vozila morajo biti opremljeni s sistemom za sledenje.</t>
  </si>
  <si>
    <t>Posipanje asfaltnih vozišč širine do vključno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</si>
  <si>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soli in drobljenca in nakladanjem na posipalec.  Vsi stroji/vozila morajo biti opremljeni s sistemom za sledenje. </t>
  </si>
  <si>
    <t>Posipanje asfaltnih vozišč širine do vključno 4 m s soljo</t>
  </si>
  <si>
    <t xml:space="preserve">V kalkulaciji naj se upošteva stroj/vozilo + strojnik/voznik + avtomatski posipalec, adapterji za priključitev opreme za izvajanje zimske službe vključno z posipnim materialom.  Delo obsega:- Posipanje asfaltne ceste z mešanico soli (0-4 mm), vključno z dobavo soli  in nakladanjem na posipalec.  Vsi stroji/vozila morajo biti opremljeni s sistemom za sledenje. </t>
  </si>
  <si>
    <t>Posipanje asfaltnih vozišč širine nad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</si>
  <si>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</si>
  <si>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 xml:space="preserve">Posipanje asfaltnih vozišč širine nad 4 m s soljo </t>
  </si>
  <si>
    <t>Pluženje+posipanje asfaltnih vozišč širine do vključno 4 m z mešanico</t>
  </si>
  <si>
    <t xml:space="preserve">V kalkulaciji naj se upošteva stroj/vozilo + strojnik/voznik + plug +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</si>
  <si>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do vključno 4 m s soljo</t>
  </si>
  <si>
    <t>Pluženje+posipanje asfaltnih vozišč širine nad 4 m z mešanico</t>
  </si>
  <si>
    <t xml:space="preserve">V kalkulaciji naj se upošteva stroj/vozilo + strojnik/voznik + plug + posipalec, adapterji za priključitev opreme za izvajanje zimske službe vključno s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</si>
  <si>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nad 4 m s soljo</t>
  </si>
  <si>
    <t>Posipanje druge javne površine in parkirišča z mešanico</t>
  </si>
  <si>
    <t xml:space="preserve">V kalkulaciji naj se upošteva stroj/vozilo + strojnik/voznik + avtomatski posipalec, adapterji za priključitev opreme za izvajanje zimske službe vključno s posipnim materialom mešanica 1:1.  Delo obsega:- Posipanje asfaltne ceste z mešanico soli (0-4 mm) in drobljenca (2-4mm) (1:1), vključno z dobavo soli in drobljenca in nakladanjem na posipalec.  Vsi stroji/vozila morajo biti opremljeni s sistemom za sledenje. </t>
  </si>
  <si>
    <t>Posipanje druge javne površine in parkirišča s soljo</t>
  </si>
  <si>
    <t>Pluženje+posipanje druge javne površine in parkirišča mešanico</t>
  </si>
  <si>
    <t>Pluženje+posipanje druge javne površine in parkirišča s soljo</t>
  </si>
  <si>
    <t>Pluženje druge javne površine in parkirišča</t>
  </si>
  <si>
    <t>Pluženje pločnikov</t>
  </si>
  <si>
    <t xml:space="preserve">V kalkulaciji naj se upošteva stroj za pluženje (freza) + strojnik + vzdrževalec cest.
</t>
  </si>
  <si>
    <t>Posipanje pločnikov z mešanico</t>
  </si>
  <si>
    <t xml:space="preserve">Posipanje pločnikov z mešanico soli (0-4mm) in drobljenca (2-4 mm) (1:1), vključno z dobavo drobljenca in soli. V kalkulaciji naj se upošteva stroj za posipanje+ strojnik + vključno z dobavo mešanice in nakladanjem v posipalec
</t>
  </si>
  <si>
    <t>Posipanje pločnikov s soljo</t>
  </si>
  <si>
    <t xml:space="preserve">Posipanje pločnikov z mešanico soli  0-4 mm. V kalkulaciji naj se upošteva stroj za posipanje+ strojnik + vključno z dobavo soli in nakladanjem v posipalec
</t>
  </si>
  <si>
    <t>Odstranjevanje snega in poledice - ročno</t>
  </si>
  <si>
    <t>Opis del: Ročno se sneg odstranjuje na mestih, kjer strojno ni možno. Delo se izvaja predvsem v rednem delovnem času, izven rednega delovnega časa pa le v izjemnih snežnih razmerah. -nakladanje posipnega materiala (sol v vrečah) na poltovorno vozilo, -prevoz na mesto izvajanja, -ročno odmetavanje snega ali nalaganje na tovorno vozilo ter posipanje s posipnim materialom. 
Dovoz in poraba posipnega materiala se obračuna režijsko po ceniku v tej postavki. Višina snega do 20 cm.</t>
  </si>
  <si>
    <t>Odvoz snega</t>
  </si>
  <si>
    <t xml:space="preserve">Strojno nalaganje snega z rovokopačem na tovorno vozilo in odvoz na deponijo do 5 km. Odvoz snega iz javnih površin po predhodnem dogovoru z nadzorom. </t>
  </si>
  <si>
    <t>Dežurstvo in stalna pripravljenost v času zimske sezone (od 15.11. do 15.3.)</t>
  </si>
  <si>
    <t>mesec</t>
  </si>
  <si>
    <t xml:space="preserve">Posipni material -sol (po naročilu pakirana v vrečah po 50 kg)  </t>
  </si>
  <si>
    <t>kg</t>
  </si>
  <si>
    <t xml:space="preserve">SKUPAJ (ZIMSKA SLUŽBA)   </t>
  </si>
  <si>
    <t>brez ddv</t>
  </si>
  <si>
    <t>z ddv</t>
  </si>
  <si>
    <t>ZIMSKO VZDRŽEVANJE</t>
  </si>
  <si>
    <t>SKUPAJ:</t>
  </si>
  <si>
    <t>Čiščenje vozišča s sesanjem zajema odstranitev vsega, kar bi lahko negativno vplivalo na varnost prometa, funkcionalnost in urejen videz. Čiščenje vozišča zajema: -postavitev triopan znaka, -odstranjevanje posipnega materiala, nesnage in drugih snovi, ki ovirajo ali ogrožajo promet, -odvoz materiala na deponijo.  ena se obračunava po m2. Vsa vozila morajo biti opremljena z sistemom za sledenje.</t>
  </si>
  <si>
    <t>Vroča nova obloga tvori s topili notranji zvar na bitumenskih mejnih površinah. Dilaplast je zelo priporočljiv za tesnjenje delovnih stikov pri vseh običajnih cestnih oblogah. Dilaplast se uporablja tudi kot lepilo stikov med asfaltno oblogo in robniki ali betonskimi temelji in za zatesnitev delovnih stikov pri cestnih jarkih (prekopih). Na stiku med obstoječo oblogo in/ali robnikom ter novo nanešeno vročo asfaltno zmesjo nastane varjeni stik. Dilaplast z visoko močjo lepljenja in zmehčiščem PK višjim od 150°C učinkuje skupaj z ojačitvenimi vlakni kot vezivo, ki omogoča trdno in trajno povezevo med obema mejnima ploskvama. 
Dilaplast se nanaša na ploskev, ki jo lepimo ročno (rokavice) z lopatico ali s posebnim orodjem DILAMAT. Pri tem je treba paziti, da je nanos zmesi na vodoravno površino enakomeren in da ustreza predpisani količini. Dodatna, navpična porazdelitev materiala sledi po nanosu vroče obloge. Naslednji nanos se lahko izvede najprej po 30 minutah in najkasneje v 8 urah po nanosu Dilaplast. Upoštevanje teh časovnih omejitev zagotavlja odličen spoj delovnega stika. V primeru, da nanos na robu obloge še ni popolnoma ohlajen, ga ne smemo še dodatno obdelati s CTW-Haftgrund. Dodatno topilo lahko ovira pravilno lepljenje spoja. 
Opis del: - se uporablja v sklopu krpanja zato se prevoz na mesto izvajanja in postavitev triopana  ne obračuna.</t>
  </si>
  <si>
    <t xml:space="preserve">Opis del: -prevoz na mesto izvajanja, -postavitev triopan znaka, -ročno čiščenje nanošenega blata, grušča, zemljine, drobirja, -nakladanje materiala na samokolnico, -odvoz materiala s samokolnico na razdaljo do 10m na rob bankine in razgrinjanje. 
Odvoz s samokolnico do 10m. Materiala ni dovoljeno metati na brežino nad muldo ali koritnico. Morebitno nakladanje in odvoz materiala se po dogovoru z nadzorom obračuna po režijskih stroških. </t>
  </si>
  <si>
    <t xml:space="preserve">V primeru, da gre samo za zamenjavo pokrova to stori preglednik v okviru pregledniške službe. V primeru potrebe se postavitev zapore obračuna režijsko po dogovoru z nadzorom. Opis del: -prevoz na mesto izvajanja, -postavitev triopan znaka,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</si>
  <si>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na mesto izvajanja, -postavitev triopan znaka, -zarez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5-7 cm, -strojno oblikovanje asfaltne mulde.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</si>
  <si>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droga in betonskega temelja na pregledniško vozilo, -prevoz na mesto izvajanja, -postavitev triopan znaka, -demontaža obstoječih prometnih znakov, -odstranitev poškodovanega droga skupaj s temeljem, -postavitev novega droga z betonskim temeljem, -montaža prometnih znakov,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</si>
  <si>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materiala (ščitniki, stebri ograje, vijaki,…) na tovorno vozilo, -prevoz na mesto izvajanja, -postavitev triopan znaka, -razkladanje in raznos na mesto vgraditve, -obeleževanje postavitve, -zabijanje novih jeklenih stebrov in vgradnja, - postavitev novih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Postavka vsebuje postavitev ograje na bankini. </t>
  </si>
  <si>
    <t>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-zabijanje novih jeklenih stebrov, -postavitev novih ščitnikov z zategovanjem vijakov, -ročni izkop materiala na bankini za montažo dolgih zaključnic,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</si>
  <si>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-prevoz na mesto izvajanja, - postavitev triopan znaka, -obsekovanje/obrezovanje rastlinja, -odstranjevanje drevja manjšega profila z izločanjem, -rezanje oz. obsekovanje drevja v obsegu, da se zagotovi potrebna preglednost na cesti in vidnost prometnih znakov, -nanos vejevja z zlaganjem v kupe in odvoz na deponijo ali mletje in potrebno delovno silo. 
</t>
  </si>
  <si>
    <t>Količina</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</si>
  <si>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</si>
  <si>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-rezkanje vozišča, - odkop materiala,  -nakladanje in odvoz materiala na deponijo (do 5km), - izdelava betonskega cevnega prepusta in polaganjem cevi (premer do 50 cm) v podložni beton C16/20 in polno obbetoniranje, zasipanje in utrjevanje, - vgrajevanje in valjanje asfaltne zmesi,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</si>
  <si>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 odkop materiala, -nakladanje in odvoz materiala na deponijo (do 5km), - izdelava betonskega cevnega prepusta z izkopom jarka in polaganjem cevi (premer do 50 cm) v podložni beton C16/20 in polno obbetoniranje, zasipanje in utrjevanje,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</si>
  <si>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</si>
  <si>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Opis del: -prevoz na mesto izvajanja, -postavitev zapore, -rezanje in odstranjevanje asfalta okrog pokrova jaška, -odstranitev poškodovanega pokrova, -nakladanje na tovorno vozilo, -odvoz na deponijo, -izdelava opaža za jašek, -prevoz betona in armature s tovornim vozilom, -vgrajevanje betona in armature, -prevoz in namestitev LTŽ pokrova z okvirjem, -pobrizg betona z emulzijo, -premaz stikov s tesnilno maso, -dobava asfaltne zmesi s tovornim vozilom, -vgrajevanje asfaltne zmesi v debelini 10 cm. Za izdelavo predračuna se uporabi povprečna (kalkulacijska) cena materiala. Dejanski obračun upošteva ceno dejansko uporabljenega materiala (v primeru uporabe materiala z višjo ceno od kalkulacijske se obračunu prišteje razlika v ceni in obratno).</t>
  </si>
  <si>
    <t>Opis del: -prevoz na mesto izvajanja, -postavitev triopan znaka, -odstranitev poškodovanega pokrova, -nakladanje na tovorno vozilo, -odvoz na deponijo, -izdelava opaža za jašek, -prevoz betona in armature s tovornim vozilom, -vgrajevanje betona in armature, -prevoz in namestitev betonskega pokrova.  Za izdelavo predračuna se uporabi povprečna (kalkulacijska) cena materiala. Dejanski obračun upošteva ceno dejansko uporabljenega materiala (v primeru uporabe materiala z višjo ceno od kalkulacijske se obračunu prišteje razlika v ceni in obratno).</t>
  </si>
  <si>
    <t xml:space="preserve">V primeru, da gre samo za zamenjavo pokrova to stori preglednik v okviru pregledniške službe.       
Opis del: -prevoz na mesto izvajanja, -postavitev zapore,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</si>
  <si>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Opis del: -prevoz na mesto izvajanja, -postavitev triopan znaka, -izkop, -izdelava jaška, -nakladanje in odvoz materiala
Deli jaška: • podložni beton C 12/15 (po starih označbah MB 10), debelina 10 cm;
• dno, pogosto že izdelano v tovarni in spojeno s stenami jaška, ima vdelane mulde za nemoten odtok vode. Priključek cevi do premera 400 mm izdelamo v loku v koritnici, pri čemer mora biti radij mulde vsaj 2,5 premera cevi. Kanale združujemo z radijem, ki naj bo najmanj 2 premera cevi. Kadar združujemo kanala večjega premera od 400 mm ju združujemo s kotom, ki je na vtočni strani manjši od 450;
• stene jaška – pri betonskih jaških sestavljene iz metrskih cevi ø 1000 (1100) mm, in zgoraj iz statičnih razlogov ø 800 z vmesnim koničnim redukcijskim kosom 800/1000 mm. Jaški iz poliestra ali strukturirane cevi so iz enega kosa (boljše tesnjenje), zgoraj pogosto kar premera 1000 mm;
• armiranobetonski venec z vgrajenim jeklenim obročem za namestitev pokrova, leži na steni jaška ali na dobro zgoščeni nevezani nosilni plasti voziščne konstrukcije;
• pokrov, različne nosilnosti, običajno litoželezen, lahko z betonskim polnilom, ø 600 mm, z luknjami za zračenje.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</si>
  <si>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</si>
  <si>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drogov, betonskih temeljev in znakov na pregledniško vozilo, -prevoz na mesto izvajanja, -postavitev triopan znaka, -postavitev dveh drogov z betonskim temeljem,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</si>
  <si>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droga in betonskega temelja na pregledniško vozilo, -prevoz na mesto izvajanja, -postavitev triopan znaka, -demontaža obstoječega prometnega znaka, -odstranitev poškodovanega droga skupaj s temeljem, -postavitev novega droga z betonskim temeljem, -montaža prometnega znaka,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</si>
  <si>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</si>
  <si>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drogov, betonskih temeljev in znakov na pregledniško vozilo, -prevoz na mesto izvajanja, -postavitev triopan znaka, -demontaža prometnega znaka, -odstranitev obstoječih drogov skupaj s temeljem, -postavitev novih drogov z betonskim temeljem, -montaža novega prometnega znaka, -odvoz drogov in znaka na deponijo.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</si>
  <si>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</si>
  <si>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-nakladanje droga, betonskega temelja in ogledala na pregledniško vozilo, -prevoz na mesto izvajanja, -postavitev triopan znaka, -postavitev droga z betonskim temeljem, -montaža novega ogledala.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</si>
  <si>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ogledala na pregledniško vozilo, -prevoz na mesto izvajanja, -postavitev triopan znaka, -demontaža poškodovanega ogledala, -montaža novega ogledala.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</si>
  <si>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droga, betonskega temelja in ogledala na pregledniško vozilo, -prevoz na mesto izvajanja, -postavitev triopan znaka, -demontaža obstoječega ogledala, -odstranitev poškodovanega droga skupaj s temeljem, -postavitev novega droga z betonskim temeljem, -montaža ogledala,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</si>
  <si>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materiala (ščitniki, stebri ograje, vijaki,…) na tovorno vozilo, -prevoz na mesto izvajanja, -postavitev triopan znaka, -razkladanje in raznos na mestu vgraditve, -obeleževanje postavitve, -vrtanje lukenj v beton pravokotno na površino robnega venca, -zapolnitev lukenj z epoksidno malto do 1/3 višine, -v luknje se vstavijo vijaki ter se z izrinjeno maso premažejo betonske površine pod sidrno ploščo, ki služi kot osnovni premaz za povezavo, -nanos eposkidne podlivne malte s pomočjo jeklenega okvirja, -namestitev podložk iz umetne mase, -postavitev sidrne plošče z jeklenim stebrom, -naravnava stebričkov, - montaža ograje, -privijanje vijakov po končani strditvi, zapolnitev lukenj v sidrni plošči z epoksidno malto, -montaža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</si>
  <si>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materiala (ščitniki, stebri ograje, vijaki,…) na tovorno vozilo, -prevoz na mesto izvajanja, -postavitev triopan znaka, -razkladanje in raznos na mesto vgraditve, -obeleževanje postavitve, -zabijanje novih jeklenih stebrov, -postavitev novih ščitnikov z zategovanjem vijakov, -ročni izkop materiala na bankini za montažo dolgih zaključnic,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</si>
  <si>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-vrtanje v zid (po potrebi), -postavitev novih jeklenih stebrov s podložno ploščo, -pritrditev stebra s podložno ploščo na sidrno ploščo, ki je vgrajena v objekt, -zategovanje z vijaki, -postavitev novih ščitnikov z zategovanjem vijakov,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 </t>
  </si>
  <si>
    <t>Kosimo travne bankine, brežine, berme, jarke. -prevoz na mesto izvajanja, -košnja trave (mulčenje), -pokošena trava in ostalo pokošeno zelenje ostane na cestnem svetu.   Širina košnje  zgornji rob  najmaj 2  m ali več- odvisno o višine brežine in 1 m pod cesto ali več vključno z jarkom. Košnja se izvaja 2x letno.</t>
  </si>
  <si>
    <t xml:space="preserve">Priprava osnutkov </t>
  </si>
  <si>
    <t xml:space="preserve">Opis del: -prevoz na mesto izvajanja, -postavitev triopan znaka, -predhodni dovoz snežnih kolov z razmeščanjem kolov na mesta vgraditve, -postavitev in utrditev kolov.   </t>
  </si>
  <si>
    <t xml:space="preserve">  SKLOP 4 KS ŠENTJOŠT  - LETNO VZDRŽEVANJE</t>
  </si>
  <si>
    <t>Čiščenje jarkov - ročno od 0 do 0,3 m3/m</t>
  </si>
  <si>
    <t>Čiščenje jarkov - strojno od 0 do 0,3 m3/m</t>
  </si>
  <si>
    <t>Čiščenje jarkov - strojno od 0,3 do 0,5 m3/m</t>
  </si>
  <si>
    <t>SKLOP 4 KS ŠENTJOŠT  - ZIMSKA SLUŽBA</t>
  </si>
  <si>
    <t>Sklop 4 - Skupaj vzdrževanje</t>
  </si>
  <si>
    <t>LETNO VZDRŽEVANJE</t>
  </si>
  <si>
    <t>NOVO</t>
  </si>
  <si>
    <t>Delo SKLOP 4</t>
  </si>
  <si>
    <t>KOLIČINA</t>
  </si>
  <si>
    <t>Cena na enoto brez DDV</t>
  </si>
  <si>
    <t>Skupaj BREZ DDV</t>
  </si>
  <si>
    <t>KV delavec</t>
  </si>
  <si>
    <t>ura</t>
  </si>
  <si>
    <t>PK delavec</t>
  </si>
  <si>
    <t>Preglednik</t>
  </si>
  <si>
    <t>Strojnik</t>
  </si>
  <si>
    <t>Voznik</t>
  </si>
  <si>
    <t>Vzdrževalec cest</t>
  </si>
  <si>
    <t>Material SKLOP 4</t>
  </si>
  <si>
    <t>Cev betonska DN30 cm - prepust (do 50 cm)</t>
  </si>
  <si>
    <t>Cev betonska DN40 cm - prepust (do 50 cm)</t>
  </si>
  <si>
    <t>Cev betonska DN45 cm - prepust (do 50 cm)</t>
  </si>
  <si>
    <t>Cev betonska DN50 cm - prepust (do 50 cm)</t>
  </si>
  <si>
    <t>Cev betonska DN60 cm - prepust (nad 50 cm)</t>
  </si>
  <si>
    <t>Cev betonska DN70 cm - prepust (nad 50 cm)</t>
  </si>
  <si>
    <t>Cev betonska DN80 cm - prepust (nad 50 cm)</t>
  </si>
  <si>
    <t>Cev betonska DN90 cm - prepust (nad 50 cm)</t>
  </si>
  <si>
    <t>Cev betonska DN100 cm - prepust (nad 50 cm)</t>
  </si>
  <si>
    <t>Cev betonska DN110 cm - prepust (nad 50 cm)</t>
  </si>
  <si>
    <t>Cev betonska DN120 cm - prepust (nad 50 cm)</t>
  </si>
  <si>
    <t>Cev betonska -drenažna fi 100</t>
  </si>
  <si>
    <t>Cev betonska -drenažna fi 120</t>
  </si>
  <si>
    <t>Cev betonska -drenažna fi 150</t>
  </si>
  <si>
    <t>Cev kanalizacijska PVC/PP/PE (SN8) DN100 mm - prepust PVC (do 25 cm)</t>
  </si>
  <si>
    <t xml:space="preserve"> m  </t>
  </si>
  <si>
    <t>Cev kanalizacijska PVC/PP/PE (SN8) DN110 mm - prepust PVC (do 25 cm)</t>
  </si>
  <si>
    <t>Cev kanalizacijska PVC/PP/PE (SN8) DN125 mm - prepust PVC (do 25 cm)</t>
  </si>
  <si>
    <t>Cev kanalizacijska PVC/PP/PE (SN8) DN150 mm - prepust PVC (do 25 cm)</t>
  </si>
  <si>
    <t>Cev kanalizacijska PVC/PP/PE (SN8) DN160 mm - prepust PVC (do 25 cm)</t>
  </si>
  <si>
    <t>Cev kanalizacijska PVC/PP/PE (SN8) DN200 mm - prepust PVC (do 25 cm)</t>
  </si>
  <si>
    <t>Cev kanalizacijska PVC/PP/PE (SN8) DN250 mm - prepust PVC (do 25 cm)</t>
  </si>
  <si>
    <t>Cev kanalizacijska PVC/PP/PE (SN8) DN300 mm - prepust PVC (do 50 cm)</t>
  </si>
  <si>
    <t>Cev kanalizacijska PVC/PP/PE (SN8) DN400 mm - prepust PVC (do 50 cm)</t>
  </si>
  <si>
    <t>Cev kanalizacijska PVC/PP/PE (SN8) DN500 mm - prepust PVC (do 50 cm)</t>
  </si>
  <si>
    <t xml:space="preserve">Betonski pokrov fi 30 cm  </t>
  </si>
  <si>
    <t>Pokrov betonski fi 40 cm</t>
  </si>
  <si>
    <t>Pokrov betonski fi 50 cm</t>
  </si>
  <si>
    <t>Pokrov betonski fi 60 cm</t>
  </si>
  <si>
    <t xml:space="preserve">Betonski pokrov fi 70 cm  </t>
  </si>
  <si>
    <t>Pokrov betonski fi 80 cm</t>
  </si>
  <si>
    <t>Pokrov betonski fi 100 cm</t>
  </si>
  <si>
    <t>Pokrov jaška kovinski 12,5 t. FI 600 mm</t>
  </si>
  <si>
    <t>Pokrov jaška kovinski 12,5 t. FI 500 mm</t>
  </si>
  <si>
    <t>Pokrov jaška kovinski 12,5 t. FI 450 mm</t>
  </si>
  <si>
    <t>Pokrov jaška kovinski 12,5 t. 400x 400 mm</t>
  </si>
  <si>
    <t>Pokrov jaška kovinski 12,5 t. 600x 600 mm (zaklep in protihrup.zaščita)</t>
  </si>
  <si>
    <t>Pokrov jaška kovinski 12,5 t. 600x 1300 mm (zaklep in protihrup.zaščita)</t>
  </si>
  <si>
    <t>Pokrov jaška kovinski 12,5 t. 500x 500 mm</t>
  </si>
  <si>
    <t>Pokrov jaška kovinski 12,5 t. 800x 800 mm (vijak)</t>
  </si>
  <si>
    <t xml:space="preserve">LTŽ rešetka 400x400 mm </t>
  </si>
  <si>
    <r>
      <t>Pokrov jaška kovinski 25 t. FI 600 mm</t>
    </r>
    <r>
      <rPr>
        <sz val="11"/>
        <color theme="1"/>
        <rFont val="Calibri"/>
        <family val="2"/>
        <charset val="238"/>
        <scheme val="minor"/>
      </rPr>
      <t xml:space="preserve"> (zaklep in protihrup.zaščita)</t>
    </r>
  </si>
  <si>
    <t>Pokrov jaška kovinski 40 t. FI 600 mm (zaklep in protihrup.zaščita)</t>
  </si>
  <si>
    <t>Pokrov jaška kovinski 25 t. 600x 600 mm (zaklep in protihrup.zaščita)</t>
  </si>
  <si>
    <t>Pokrov jaška kovinski 25 t. 500x 500 mm (vijak)</t>
  </si>
  <si>
    <t>Pokrov jaška kovinski 40 t. 600x 600 mm (zaklep in protihrup.zaščita)</t>
  </si>
  <si>
    <t>Pokrov jaška kovinski 40 t. 600x 1300 mm (zaklep in protihrup.zaščita)</t>
  </si>
  <si>
    <t>Pokrov jaška kovinski 40 t. 800x 800 mm (vijak in protihrup.zaščita)</t>
  </si>
  <si>
    <t>LTŽ rešetka 300x300 mm (nosilnost 25 t)</t>
  </si>
  <si>
    <t>LTŽ rešetka 500x250 mm (nosilnost 25 t)</t>
  </si>
  <si>
    <t>LTŽ rešetka 500x200 mm (nosilnost 25 t)</t>
  </si>
  <si>
    <t>LTŽ rešetka 500x100 mm (nosilnost 25 t)</t>
  </si>
  <si>
    <t>LTŽ rešetka fi 600 mm (nosilnost 40 t)</t>
  </si>
  <si>
    <t>LTŽ rešetka 400x400 mm (nosilnost 40 t)</t>
  </si>
  <si>
    <t>LTŽ rešetka 500x300 mm (nosilnost 40 t)</t>
  </si>
  <si>
    <t>Robnik - betonski (15x25x100 cm)</t>
  </si>
  <si>
    <t>Robnik - betonski (15x25x100 cm) - odtočni</t>
  </si>
  <si>
    <t>Robnik - betonski (5x20x100 cm)</t>
  </si>
  <si>
    <t>Cestno ogledalo 600*800 (plastična)</t>
  </si>
  <si>
    <t>Cestno ogledalo 600*800 (inox)</t>
  </si>
  <si>
    <t>Drog (3 m)</t>
  </si>
  <si>
    <t>Drog (4 m)</t>
  </si>
  <si>
    <t>Prometni znak (osemkotne oblike 90 cm) - RA2</t>
  </si>
  <si>
    <t>Prometni znak (osemkotne oblike 60 cm) - RA2</t>
  </si>
  <si>
    <t>Prometni znak (enakostranični trikotnik 90 cm) - RA2</t>
  </si>
  <si>
    <t>Prometni znak (enakostranični trikotnik 60 cm) - RA2</t>
  </si>
  <si>
    <t>Prometni znak (okrogle oblike 60 cm) - RA2</t>
  </si>
  <si>
    <t>Prometni znak (kvadratne oblike 60 cm) - RA2</t>
  </si>
  <si>
    <t>Prometni znak (pravokotne oblike 90 x 135 cm) - RA2</t>
  </si>
  <si>
    <t>Prometni znak (pravokotne oblike 60 x 90 cm) - RA2</t>
  </si>
  <si>
    <t>Prometni znak (pravokotne oblike 40 x 60 cm) - RA2</t>
  </si>
  <si>
    <t>Prometni znak - dopolnilna tabla (40 x 20 cm) - RA2</t>
  </si>
  <si>
    <t>Prometni znak - dopolnilna tabla (40 x 30 cm) - RA2</t>
  </si>
  <si>
    <t>Prometni znak - dopolnilna tabla (60 x 30 cm) - RA2</t>
  </si>
  <si>
    <t>Prometni znak - naselje (100 x 50 cm) - RA2</t>
  </si>
  <si>
    <t>Prometni znak - naselje (130 x 50 cm) - RA2</t>
  </si>
  <si>
    <t>Prometni znak - naselje (160 x 50 cm) - RA2</t>
  </si>
  <si>
    <t>Prometni znak - naselje (190 x 50 cm) - RA2</t>
  </si>
  <si>
    <t>Prometni znak - naselje (100 x 75 cm) - RA2</t>
  </si>
  <si>
    <t>Prometni znak - naselje (130 x 75 cm) - RA2</t>
  </si>
  <si>
    <t>Prometni znak - naselje (160 x 75 cm) - RA2</t>
  </si>
  <si>
    <t>Prometni znak - naselje (190 x 75 cm) - RA2</t>
  </si>
  <si>
    <t>Prometna tabla - RA2</t>
  </si>
  <si>
    <t>Ograja - N2W4 zabita v bankino na 4m</t>
  </si>
  <si>
    <t>Ograja - N2W4 vijačena na 4m</t>
  </si>
  <si>
    <t>ZS - Snežni koli 2m leseni</t>
  </si>
  <si>
    <t>ZS - Snežni koli 2m plastični</t>
  </si>
  <si>
    <t>Betonska kanaleta 46/58x100x16</t>
  </si>
  <si>
    <t>Betonska kanaleta AB 46/58x100x16</t>
  </si>
  <si>
    <t>Betonska kanaleta visoka 46/58x100x25</t>
  </si>
  <si>
    <t>Betonska kanaleta visoka 65x110x29</t>
  </si>
  <si>
    <t>Cestna grbina - (višina 3 cm - trapezne oblike)</t>
  </si>
  <si>
    <t>Cestna grbina - (višina 3 cm - sinusoidne oblike)</t>
  </si>
  <si>
    <t>Cestna grbina - (višina 5 cm - trapezne oblike)</t>
  </si>
  <si>
    <t>Cestna grbina - (višina 5 cm - sinusoidne oblike)</t>
  </si>
  <si>
    <t>Cestna grbina - (višina 7 cm - trapezne oblike)</t>
  </si>
  <si>
    <t>Cestna grbina - (višina 7 cm - sinusoidne oblike)</t>
  </si>
  <si>
    <t>Granitne kocke 10*10 cm</t>
  </si>
  <si>
    <t>Absorber</t>
  </si>
  <si>
    <t>Apno</t>
  </si>
  <si>
    <t xml:space="preserve">Armatex mreža  </t>
  </si>
  <si>
    <t xml:space="preserve"> m2  </t>
  </si>
  <si>
    <t>Armatura mreža</t>
  </si>
  <si>
    <t>Asfalt - (kalkulacija)</t>
  </si>
  <si>
    <t>Asfalt AC 11 surf B 70/100 A4</t>
  </si>
  <si>
    <t>Asfalt AC 16 base B 50/70 A3</t>
  </si>
  <si>
    <t>Asfalt AC 22 base B 50/70 A1, A2</t>
  </si>
  <si>
    <t>Asfalt AC 22 base B 50/70 A3</t>
  </si>
  <si>
    <t>Asfalt AC 22 base B 50/70 A4</t>
  </si>
  <si>
    <t>Asfalt AC 22 base B 70/100 A3</t>
  </si>
  <si>
    <t>Asfalt AC 22 base B 70/100 A4</t>
  </si>
  <si>
    <t>Asfalt AC 8 surf B 50/70 A4/Z2</t>
  </si>
  <si>
    <t>Asfalt AC 8 surf B 70/100 A3</t>
  </si>
  <si>
    <t>Asfalt AC 8 surf B 70/100 A4</t>
  </si>
  <si>
    <t>Asfalt AC 8 surf B 70/100 A4/Z2</t>
  </si>
  <si>
    <t>Asfalt AC 8 surf B 70/100 A5</t>
  </si>
  <si>
    <t>Beton za zidove (C 16/25)+ OSMO</t>
  </si>
  <si>
    <t>Beton za zidove (C 22/25)+ OSMO</t>
  </si>
  <si>
    <t>Beton za zidove (C 25/30)+ OSMO</t>
  </si>
  <si>
    <t>Betonska kanaleta - (kalkulacija)</t>
  </si>
  <si>
    <t>Betonska kanaleta HA URATON super 150 dolžine 1 m</t>
  </si>
  <si>
    <t>Betonsko jeklo gladko</t>
  </si>
  <si>
    <t>Betonsko jeklo rebrasto</t>
  </si>
  <si>
    <t>Bioversal, tekočina za čiščenje madežev iz asf.površine</t>
  </si>
  <si>
    <t>l</t>
  </si>
  <si>
    <t>Bitumenska emulzija</t>
  </si>
  <si>
    <t>Bitumenska lepilna masa (dilaplast)</t>
  </si>
  <si>
    <t>Bitumenska stabilizacija</t>
  </si>
  <si>
    <t>Bitumenska zalivna masa - Texabit</t>
  </si>
  <si>
    <t>Cement</t>
  </si>
  <si>
    <t>Cementna malta (lahko Maltit)</t>
  </si>
  <si>
    <t>Cementna stabilizacija (tampon+cement)</t>
  </si>
  <si>
    <t>Cestno ogledalo - (kalkulacija)</t>
  </si>
  <si>
    <t>Cev betonska - drenažna (kalkulacija)</t>
  </si>
  <si>
    <t>Cev betonska - prepust do 50 cm (kalkulacija)</t>
  </si>
  <si>
    <t>Cev betonska - prepust nad 50 cm (kalkulacija)</t>
  </si>
  <si>
    <t>Cev PVC - do 25 cm (kalkulacija)</t>
  </si>
  <si>
    <t>Cev PVC - nad 25 cm (kalkulacija)</t>
  </si>
  <si>
    <t>Deponija - gradbeni material</t>
  </si>
  <si>
    <t>Deponija - komunalni odpadki</t>
  </si>
  <si>
    <t>Drog - (kalkulacija)</t>
  </si>
  <si>
    <t>Fugirna masa (epoksi smola)</t>
  </si>
  <si>
    <t>Fugirna masa (polnilo)</t>
  </si>
  <si>
    <t>Fugirna masa (Rapid fugirna masa)</t>
  </si>
  <si>
    <t>Geotekstil filterski velikosti por 0,11-0,15 mm</t>
  </si>
  <si>
    <t>Geotekstil nosilnosti vsaj 12 kN/m</t>
  </si>
  <si>
    <t>Hladna asfaltna masa</t>
  </si>
  <si>
    <t>Hladna masa z lahkim agregatom - letna</t>
  </si>
  <si>
    <t>Hladna masa z lahkim agregatom - zimska</t>
  </si>
  <si>
    <t>Hladna plastična masa</t>
  </si>
  <si>
    <t>Humus</t>
  </si>
  <si>
    <t xml:space="preserve">Jalovina (0/20 -0/60)  </t>
  </si>
  <si>
    <t xml:space="preserve"> m3  </t>
  </si>
  <si>
    <t>Kamen za oblaganje brežin</t>
  </si>
  <si>
    <t>Kamen za popravilo zidov - sortiran kamen (brez dela)</t>
  </si>
  <si>
    <t>Kamnita zmes 0/8 mm (apnenec + eruptivec)</t>
  </si>
  <si>
    <t>Kamniti agregat za površinsko prevleko</t>
  </si>
  <si>
    <t>Kamniti material - apnenčev drobir 11/16 mm</t>
  </si>
  <si>
    <t>Kamniti material - apnenčev drobir 4/8 mm</t>
  </si>
  <si>
    <t>Kamniti material - apnenčev drobir 8/11 mm</t>
  </si>
  <si>
    <t>Kamniti material - Drenažni agregat frakcije 16-32 mm</t>
  </si>
  <si>
    <t>Kamniti material - drobir drenažni 16/32 mm</t>
  </si>
  <si>
    <t>Kamniti material - silikatni drobir 4/8 mm</t>
  </si>
  <si>
    <t>Kamniti material (za skalomet)</t>
  </si>
  <si>
    <t>Kamniti material za bankine (agregat 0/32)</t>
  </si>
  <si>
    <t>Kamniti material za makadamsko vozišče (agregat 0/16)</t>
  </si>
  <si>
    <t>Količki ob mejnikih, leseni 5x5x100 cm, barvan</t>
  </si>
  <si>
    <t xml:space="preserve">Les - rezan hrast  </t>
  </si>
  <si>
    <t>Les za opaž (lahko II.klasa, lahko smreka)</t>
  </si>
  <si>
    <t>Mivka</t>
  </si>
  <si>
    <t>Montažni robnik z odsevnikom</t>
  </si>
  <si>
    <t>Ograja - Vijačena na 2m - (kalkulacija)</t>
  </si>
  <si>
    <t>Ograja - Vijačena na 4m - (kalkulacija)</t>
  </si>
  <si>
    <t>Ograja - Zabita na bankino - (kalkulacija)</t>
  </si>
  <si>
    <t>Ograja - zaključnica 4 m</t>
  </si>
  <si>
    <t>Ograja - Zaključnica fajfa</t>
  </si>
  <si>
    <t>PE drenažne cevi DN100 mm</t>
  </si>
  <si>
    <t>PE drenažne cevi DN125 mm</t>
  </si>
  <si>
    <t>PE drenažne cevi DN160 mm</t>
  </si>
  <si>
    <t>Pokrov - LTŽ rešetka - izven vozišča - (kalkulacija)</t>
  </si>
  <si>
    <t>Pokrov - LTŽ rešetka - vozišče - (kalkulacija)</t>
  </si>
  <si>
    <t>Pokrov jaška - izven vozišča - (kalkulacija)</t>
  </si>
  <si>
    <t>Pokrov jaška - vozišče - (kalkulacija)</t>
  </si>
  <si>
    <t>Prometni znak - (kalkulacija)</t>
  </si>
  <si>
    <t>Robnik - betonski - (kalkulacija)</t>
  </si>
  <si>
    <t>Robnik - granitni - (kalkulacija)</t>
  </si>
  <si>
    <t>Robnik - vrtni - (kalkulacija)</t>
  </si>
  <si>
    <t>Sidra za mreže</t>
  </si>
  <si>
    <t>Smerna deska s podstavkom (klemfix…)</t>
  </si>
  <si>
    <t>Stekleni voal</t>
  </si>
  <si>
    <t>Stožec</t>
  </si>
  <si>
    <t>Talne obeležbe - barva</t>
  </si>
  <si>
    <t>Talne obeležbe - razredčilo za barvo</t>
  </si>
  <si>
    <t>Talne označbe - perle</t>
  </si>
  <si>
    <t>Texabit trak (4x1cm)</t>
  </si>
  <si>
    <t>Travno seme (mešanica)</t>
  </si>
  <si>
    <t>Utež</t>
  </si>
  <si>
    <t>Voda</t>
  </si>
  <si>
    <t>Zalivna masa za rege</t>
  </si>
  <si>
    <t>Zapora - polovična DP 1.2 (brez semaforja in ročnega usmerjanja)</t>
  </si>
  <si>
    <t>dan</t>
  </si>
  <si>
    <t>Zapora - polovična DP 2.2 (brez ročnega usmerjanja)</t>
  </si>
  <si>
    <t>Zapora - polovična DP 3.2 (s semaforjem)</t>
  </si>
  <si>
    <t>Zapora - Prometni znak</t>
  </si>
  <si>
    <t>Zapora - Smerna deska s podstavkom (klemfix…)</t>
  </si>
  <si>
    <t>Zapora - Stožec</t>
  </si>
  <si>
    <t>Zapora - Tabla začasne bočne zapore</t>
  </si>
  <si>
    <t>Zapora - Triopan znaki</t>
  </si>
  <si>
    <t xml:space="preserve">ZS - Agregat za posipavanje s transportom franco deponija (2/4)  </t>
  </si>
  <si>
    <t xml:space="preserve">ZS - Agregat za posipavanje s transportom franco deponija(4/8)  </t>
  </si>
  <si>
    <t xml:space="preserve">ZS - Agregat za posipavanje s transportom franco deponija (8/16)  </t>
  </si>
  <si>
    <r>
      <t>ZS - CaCl</t>
    </r>
    <r>
      <rPr>
        <vertAlign val="subscript"/>
        <sz val="10"/>
        <rFont val="Arial"/>
        <family val="2"/>
        <charset val="238"/>
      </rPr>
      <t>2</t>
    </r>
    <r>
      <rPr>
        <sz val="11"/>
        <color theme="1"/>
        <rFont val="Calibri"/>
        <family val="2"/>
        <charset val="238"/>
        <scheme val="minor"/>
      </rPr>
      <t xml:space="preserve"> - granulat</t>
    </r>
  </si>
  <si>
    <t>ZS - Evaporirana sol</t>
  </si>
  <si>
    <t>ZS - mešanica 1 : 1</t>
  </si>
  <si>
    <t>ZS - mešanica 1 : 2</t>
  </si>
  <si>
    <t>ZS - mešanica 1 : 3</t>
  </si>
  <si>
    <t>ZS - mešanica 1 : 4</t>
  </si>
  <si>
    <t>ZS - NaCl granulacije 0-2 mm za odprta skladišča</t>
  </si>
  <si>
    <t>ZS - NaCl granulacije 0-4 mm za odprta skladišča</t>
  </si>
  <si>
    <t>ZS - Skladiščenje posipnih materalov in manipulacija</t>
  </si>
  <si>
    <t>ZS - Snežni kol - (kalkulacija)</t>
  </si>
  <si>
    <t>Žica za vezanje</t>
  </si>
  <si>
    <t>Žica za vezanje opažev</t>
  </si>
  <si>
    <t>Žičniki</t>
  </si>
  <si>
    <t>Piloti kostanjevi</t>
  </si>
  <si>
    <t>Izdelava in montaža manjkajočih varnostnih ograj na mostovih</t>
  </si>
  <si>
    <t>Izdelava in montaža rešetk in ploščatega jekla 30x8mm in okvirja kotnika 35x35x5mm</t>
  </si>
  <si>
    <t>Geotekstil</t>
  </si>
  <si>
    <t>New Yersy ograja</t>
  </si>
  <si>
    <t xml:space="preserve">Izdelava in motaža pocinkane varnostne ograje </t>
  </si>
  <si>
    <t>STROJI, OPREMA IN VOZILA SKLOP 4</t>
  </si>
  <si>
    <t>Agregat za proizvodnjo električne energije (do 12 kW)</t>
  </si>
  <si>
    <t>Bager do 20 t</t>
  </si>
  <si>
    <t>Bager nad 20 t</t>
  </si>
  <si>
    <t>Cisterna za vodo</t>
  </si>
  <si>
    <t>Drobilec za veje - priključek</t>
  </si>
  <si>
    <t>Drobna mehanizacija (kotna brusilka, ročni vrtalnik, ročna krožna žaga…)</t>
  </si>
  <si>
    <t>Finišer do 2 m širine</t>
  </si>
  <si>
    <t>Finišer nad 2 m širine</t>
  </si>
  <si>
    <t>Greder do 110 kW</t>
  </si>
  <si>
    <t>Greder nad 110 kW</t>
  </si>
  <si>
    <t>Hilti</t>
  </si>
  <si>
    <t>Kamion cisterna brizgalna</t>
  </si>
  <si>
    <t>Cisterna pod pritiskom do 110 kW</t>
  </si>
  <si>
    <t>Cisterna pod pritiskom nad 110 kW</t>
  </si>
  <si>
    <t>Kladivo - hidravlično razbijalno - priključek</t>
  </si>
  <si>
    <t>Kladivo - vrtalno na električni agregat</t>
  </si>
  <si>
    <t>Kompresor (do 23 kW)</t>
  </si>
  <si>
    <t>Kosilnica bočna - priključek</t>
  </si>
  <si>
    <t>Kosilnica kmetijska</t>
  </si>
  <si>
    <t>Kosilnica nahrbtna</t>
  </si>
  <si>
    <t>Krtača za čiščenje vozišča - priključek</t>
  </si>
  <si>
    <t>Priključek metla</t>
  </si>
  <si>
    <t xml:space="preserve"> ura  </t>
  </si>
  <si>
    <t>Visokotlačni sesalno pralni stroj</t>
  </si>
  <si>
    <t>Mešalna žlica za rovokopača</t>
  </si>
  <si>
    <t>Mini bager do 4,5 t</t>
  </si>
  <si>
    <t>Mini bager nad 4,5 t</t>
  </si>
  <si>
    <t>Motorna žaga</t>
  </si>
  <si>
    <t>Motorna žaga višinska (teleskop)</t>
  </si>
  <si>
    <t>Posipalec - vlečni</t>
  </si>
  <si>
    <t>sasmonakladalni posipalec</t>
  </si>
  <si>
    <t>Posipalec avtomatski - do 1,5 m3</t>
  </si>
  <si>
    <t>Posipalec avtomatski - nad 6 m3</t>
  </si>
  <si>
    <t>Posipalec avtomatski - od 1,5 do 4 m3</t>
  </si>
  <si>
    <t>Posipalec za izvedbo površinskih prevlek</t>
  </si>
  <si>
    <t>Pregledniško vozilo</t>
  </si>
  <si>
    <t>Prikolica do 3,5 ton</t>
  </si>
  <si>
    <t>Prikolica od 25 do 35 ton</t>
  </si>
  <si>
    <t>Rezalka za asfalt</t>
  </si>
  <si>
    <t>Rezkar za asfalt 1000 mm</t>
  </si>
  <si>
    <t>Rovokopač</t>
  </si>
  <si>
    <t>Semaforji - prometno odvisni prenosni komplet</t>
  </si>
  <si>
    <t>Snežni plug širine do 2 m</t>
  </si>
  <si>
    <t>Snežni plug širine med 2 in 3,5 m</t>
  </si>
  <si>
    <t>Snežni plug širine nad 3,5 m</t>
  </si>
  <si>
    <t>Snežni rezkar - priključek</t>
  </si>
  <si>
    <t>Stroj za brizganje emulzije - ročni</t>
  </si>
  <si>
    <t>Stroj za talne označbe - motorni</t>
  </si>
  <si>
    <t>Stroj za talne označbe - ročni</t>
  </si>
  <si>
    <t>Škarje za obrezovanje - priključek</t>
  </si>
  <si>
    <t>Tovorno vozilo 10 - 12 ton</t>
  </si>
  <si>
    <t>Tovorno vozilo 12 - 15 ton</t>
  </si>
  <si>
    <t>Tovorno vozilo 6 - 8 ton</t>
  </si>
  <si>
    <t>Tovorno vozilo 8 - 10 ton</t>
  </si>
  <si>
    <t>Tovorno vozilo do 6 ton</t>
  </si>
  <si>
    <t>Tovorno vozilo s samonakladalnim dvigalom do 8 ton</t>
  </si>
  <si>
    <t>Tovorno vozilo s samonakladalnim dvigalom nad 8 ton</t>
  </si>
  <si>
    <t>Traktor do 25 kW</t>
  </si>
  <si>
    <t>Traktor do 66 kW</t>
  </si>
  <si>
    <t>Traktor nad 66 kW</t>
  </si>
  <si>
    <t>Unimog nad 90 kW</t>
  </si>
  <si>
    <t>Unimog U 20</t>
  </si>
  <si>
    <t>Unimog U 300-500</t>
  </si>
  <si>
    <t>Unimog U 5000</t>
  </si>
  <si>
    <t>Valjar do 90 cm - ročni</t>
  </si>
  <si>
    <t>Valjar gumi</t>
  </si>
  <si>
    <t>Valjar nad 120 cm</t>
  </si>
  <si>
    <t>Valjar od 90 do 120 cm</t>
  </si>
  <si>
    <t xml:space="preserve">Valjar za mulde  </t>
  </si>
  <si>
    <t>Vibro plošča</t>
  </si>
  <si>
    <t>Vrtalna naprava - priključek</t>
  </si>
  <si>
    <t xml:space="preserve">SKUPAJ DEL0, MATERIAL, STROJI, OPREMA IN VOZILA </t>
  </si>
  <si>
    <t>DDV</t>
  </si>
  <si>
    <t>SKUPAJ Z DDV:</t>
  </si>
  <si>
    <t>Nepredvidena dela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</si>
</sst>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1]"/>
  </numFmts>
  <fonts count="21">
    <font>
      <sz val="11"/>
      <color theme="1"/>
      <name val="Calibri"/>
      <family val="2"/>
      <charset val="238"/>
      <scheme val="minor"/>
    </font>
    <font>
      <b/>
      <sz val="11"/>
      <name val="Arial"/>
      <family val="2"/>
      <charset val="238"/>
    </font>
    <font>
      <sz val="11"/>
      <name val="Arial"/>
      <family val="2"/>
      <charset val="238"/>
    </font>
    <font>
      <sz val="10"/>
      <color indexed="8"/>
      <name val="Arial"/>
      <family val="2"/>
      <charset val="238"/>
    </font>
    <font>
      <b/>
      <sz val="12"/>
      <name val="Arial"/>
      <family val="2"/>
      <charset val="238"/>
    </font>
    <font>
      <sz val="10"/>
      <name val="Arial"/>
      <family val="2"/>
      <charset val="238"/>
    </font>
    <font>
      <b/>
      <sz val="9"/>
      <name val="Arial"/>
      <family val="2"/>
      <charset val="238"/>
    </font>
    <font>
      <sz val="8"/>
      <name val="Arial"/>
      <family val="2"/>
      <charset val="238"/>
    </font>
    <font>
      <b/>
      <sz val="10"/>
      <name val="Arial"/>
      <family val="2"/>
      <charset val="238"/>
    </font>
    <font>
      <sz val="11"/>
      <color rgb="FFFF0000"/>
      <name val="Calibri"/>
      <family val="2"/>
      <charset val="238"/>
      <scheme val="minor"/>
    </font>
    <font>
      <b/>
      <sz val="11"/>
      <color theme="1"/>
      <name val="Calibri"/>
      <family val="2"/>
      <charset val="238"/>
      <scheme val="minor"/>
    </font>
    <font>
      <b/>
      <sz val="10"/>
      <name val="Arial"/>
      <family val="2"/>
    </font>
    <font>
      <b/>
      <sz val="10"/>
      <color indexed="8"/>
      <name val="Arial"/>
      <family val="2"/>
      <charset val="238"/>
    </font>
    <font>
      <sz val="10"/>
      <name val="Arial CE"/>
      <charset val="238"/>
    </font>
    <font>
      <sz val="10"/>
      <name val="Arial"/>
      <family val="2"/>
    </font>
    <font>
      <sz val="12"/>
      <name val="Arial Narrow CE"/>
      <charset val="238"/>
    </font>
    <font>
      <sz val="10"/>
      <color theme="1"/>
      <name val="Arial"/>
      <family val="2"/>
      <charset val="238"/>
    </font>
    <font>
      <sz val="10"/>
      <color rgb="FFFF0000"/>
      <name val="Arial"/>
      <family val="2"/>
      <charset val="238"/>
    </font>
    <font>
      <vertAlign val="subscript"/>
      <sz val="10"/>
      <name val="Arial"/>
      <family val="2"/>
      <charset val="238"/>
    </font>
    <font>
      <sz val="10"/>
      <color indexed="8"/>
      <name val="Tahoma"/>
      <family val="2"/>
      <charset val="238"/>
    </font>
    <font>
      <b/>
      <sz val="10"/>
      <name val="Arial CE"/>
      <charset val="238"/>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3" tint="0.79998168889431442"/>
        <bgColor indexed="64"/>
      </patternFill>
    </fill>
  </fills>
  <borders count="50">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3" fillId="0" borderId="0"/>
    <xf numFmtId="0" fontId="5" fillId="0" borderId="0"/>
    <xf numFmtId="0" fontId="3" fillId="0" borderId="0"/>
    <xf numFmtId="165" fontId="5" fillId="0" borderId="0"/>
    <xf numFmtId="165" fontId="3" fillId="0" borderId="0"/>
    <xf numFmtId="165" fontId="13" fillId="0" borderId="0"/>
    <xf numFmtId="165" fontId="3" fillId="0" borderId="0"/>
    <xf numFmtId="165" fontId="15" fillId="0" borderId="0"/>
    <xf numFmtId="165" fontId="3" fillId="0" borderId="0"/>
    <xf numFmtId="165" fontId="5" fillId="0" borderId="0"/>
  </cellStyleXfs>
  <cellXfs count="256">
    <xf numFmtId="0" fontId="0" fillId="0" borderId="0" xfId="0"/>
    <xf numFmtId="49" fontId="1" fillId="0" borderId="0" xfId="0" applyNumberFormat="1" applyFont="1"/>
    <xf numFmtId="0" fontId="2" fillId="0" borderId="0" xfId="0" applyFont="1"/>
    <xf numFmtId="164" fontId="2" fillId="0" borderId="0" xfId="0" applyNumberFormat="1" applyFont="1"/>
    <xf numFmtId="49" fontId="1" fillId="0" borderId="4" xfId="2" applyNumberFormat="1" applyFont="1" applyBorder="1" applyAlignment="1">
      <alignment horizontal="left"/>
    </xf>
    <xf numFmtId="49" fontId="1" fillId="0" borderId="7" xfId="2" applyNumberFormat="1" applyFont="1" applyBorder="1" applyAlignment="1">
      <alignment horizontal="left"/>
    </xf>
    <xf numFmtId="165" fontId="5" fillId="0" borderId="6" xfId="1" quotePrefix="1" applyNumberFormat="1" applyFont="1" applyBorder="1" applyAlignment="1">
      <alignment horizontal="left" wrapText="1"/>
    </xf>
    <xf numFmtId="4" fontId="5" fillId="0" borderId="6" xfId="0" applyNumberFormat="1" applyFont="1" applyBorder="1"/>
    <xf numFmtId="0" fontId="6" fillId="0" borderId="7" xfId="0" applyFont="1" applyBorder="1" applyAlignment="1">
      <alignment vertical="top"/>
    </xf>
    <xf numFmtId="0" fontId="7" fillId="0" borderId="6" xfId="0" applyFont="1" applyBorder="1" applyAlignment="1" applyProtection="1">
      <alignment vertical="top" wrapText="1"/>
      <protection locked="0"/>
    </xf>
    <xf numFmtId="165" fontId="2" fillId="0" borderId="6" xfId="1" applyNumberFormat="1" applyFont="1" applyBorder="1" applyAlignment="1">
      <alignment horizontal="left" wrapText="1"/>
    </xf>
    <xf numFmtId="0" fontId="6" fillId="0" borderId="7" xfId="0" applyFont="1" applyBorder="1" applyAlignment="1">
      <alignment vertical="center"/>
    </xf>
    <xf numFmtId="0" fontId="7" fillId="0" borderId="6" xfId="0" applyFont="1" applyBorder="1" applyAlignment="1" applyProtection="1">
      <alignment vertical="center" wrapText="1"/>
      <protection locked="0"/>
    </xf>
    <xf numFmtId="165" fontId="2" fillId="0" borderId="6" xfId="0" applyNumberFormat="1" applyFont="1" applyBorder="1" applyAlignment="1">
      <alignment horizontal="left" wrapText="1"/>
    </xf>
    <xf numFmtId="49" fontId="1" fillId="0" borderId="7" xfId="0" applyNumberFormat="1" applyFont="1" applyBorder="1" applyAlignment="1">
      <alignment horizontal="left"/>
    </xf>
    <xf numFmtId="0" fontId="7" fillId="0" borderId="6" xfId="0" applyFont="1" applyBorder="1" applyAlignment="1" applyProtection="1">
      <alignment horizontal="left" vertical="top" wrapText="1"/>
      <protection locked="0"/>
    </xf>
    <xf numFmtId="4" fontId="5" fillId="0" borderId="10" xfId="0" applyNumberFormat="1" applyFont="1" applyBorder="1"/>
    <xf numFmtId="4" fontId="5" fillId="0" borderId="8" xfId="0" applyNumberFormat="1" applyFont="1" applyBorder="1"/>
    <xf numFmtId="0" fontId="7" fillId="0" borderId="6" xfId="0" applyFont="1" applyBorder="1" applyAlignment="1" applyProtection="1">
      <alignment wrapText="1"/>
      <protection locked="0"/>
    </xf>
    <xf numFmtId="49" fontId="1" fillId="0" borderId="0" xfId="2" applyNumberFormat="1" applyFont="1" applyAlignment="1">
      <alignment horizontal="left"/>
    </xf>
    <xf numFmtId="0" fontId="1" fillId="0" borderId="3" xfId="0" applyFont="1" applyBorder="1" applyAlignment="1">
      <alignment wrapText="1"/>
    </xf>
    <xf numFmtId="0" fontId="5" fillId="0" borderId="0" xfId="0" applyFont="1"/>
    <xf numFmtId="164" fontId="5" fillId="0" borderId="0" xfId="0" applyNumberFormat="1" applyFont="1"/>
    <xf numFmtId="4" fontId="5" fillId="0" borderId="0" xfId="0" applyNumberFormat="1" applyFont="1"/>
    <xf numFmtId="4" fontId="8" fillId="0" borderId="3" xfId="0" applyNumberFormat="1" applyFont="1" applyBorder="1"/>
    <xf numFmtId="0" fontId="1" fillId="0" borderId="0" xfId="0" applyFont="1" applyAlignment="1">
      <alignment wrapText="1"/>
    </xf>
    <xf numFmtId="4" fontId="8" fillId="0" borderId="0" xfId="0" applyNumberFormat="1" applyFont="1"/>
    <xf numFmtId="165" fontId="5" fillId="0" borderId="6" xfId="0" applyNumberFormat="1" applyFont="1" applyBorder="1" applyAlignment="1">
      <alignment horizontal="center"/>
    </xf>
    <xf numFmtId="0" fontId="1" fillId="0" borderId="7" xfId="0" applyFont="1" applyBorder="1" applyAlignment="1">
      <alignment horizontal="left"/>
    </xf>
    <xf numFmtId="0" fontId="1" fillId="0" borderId="12" xfId="0" applyFont="1" applyBorder="1" applyAlignment="1">
      <alignment horizontal="left"/>
    </xf>
    <xf numFmtId="165" fontId="5" fillId="0" borderId="8" xfId="0" applyNumberFormat="1" applyFont="1" applyBorder="1" applyAlignment="1">
      <alignment horizontal="center"/>
    </xf>
    <xf numFmtId="4" fontId="5" fillId="0" borderId="13" xfId="0" applyNumberFormat="1" applyFont="1" applyBorder="1"/>
    <xf numFmtId="4" fontId="5" fillId="0" borderId="9" xfId="0" applyNumberFormat="1" applyFont="1" applyBorder="1"/>
    <xf numFmtId="0" fontId="1" fillId="0" borderId="15" xfId="0" applyFont="1" applyBorder="1" applyAlignment="1">
      <alignment horizontal="center"/>
    </xf>
    <xf numFmtId="4" fontId="2" fillId="0" borderId="18" xfId="0" applyNumberFormat="1" applyFont="1" applyBorder="1"/>
    <xf numFmtId="4" fontId="2" fillId="0" borderId="21" xfId="0" applyNumberFormat="1" applyFont="1" applyBorder="1"/>
    <xf numFmtId="4" fontId="1" fillId="0" borderId="15" xfId="0" applyNumberFormat="1" applyFont="1" applyBorder="1"/>
    <xf numFmtId="4" fontId="2" fillId="0" borderId="0" xfId="0" applyNumberFormat="1" applyFont="1"/>
    <xf numFmtId="0" fontId="2" fillId="0" borderId="6" xfId="0" applyFont="1" applyBorder="1" applyAlignment="1">
      <alignment horizontal="left"/>
    </xf>
    <xf numFmtId="165" fontId="2" fillId="0" borderId="6" xfId="0" applyNumberFormat="1" applyFont="1" applyBorder="1" applyAlignment="1">
      <alignment horizontal="left"/>
    </xf>
    <xf numFmtId="0" fontId="7" fillId="0" borderId="6" xfId="0" applyFont="1" applyBorder="1" applyAlignment="1" applyProtection="1">
      <alignment horizontal="left" wrapText="1"/>
      <protection locked="0"/>
    </xf>
    <xf numFmtId="49" fontId="1" fillId="0" borderId="23" xfId="2" applyNumberFormat="1" applyFont="1" applyBorder="1" applyAlignment="1">
      <alignment horizontal="left"/>
    </xf>
    <xf numFmtId="0" fontId="1" fillId="0" borderId="23" xfId="0" applyFont="1" applyBorder="1" applyAlignment="1">
      <alignment wrapText="1"/>
    </xf>
    <xf numFmtId="0" fontId="5" fillId="0" borderId="23" xfId="0" applyFont="1" applyBorder="1"/>
    <xf numFmtId="164" fontId="5" fillId="0" borderId="23" xfId="0" applyNumberFormat="1" applyFont="1" applyBorder="1"/>
    <xf numFmtId="4" fontId="5" fillId="0" borderId="23" xfId="0" applyNumberFormat="1" applyFont="1" applyBorder="1"/>
    <xf numFmtId="4" fontId="8" fillId="0" borderId="23" xfId="0" applyNumberFormat="1" applyFont="1" applyBorder="1"/>
    <xf numFmtId="49" fontId="1" fillId="0" borderId="16" xfId="2" applyNumberFormat="1" applyFont="1" applyBorder="1" applyAlignment="1">
      <alignment horizontal="left"/>
    </xf>
    <xf numFmtId="165" fontId="2" fillId="0" borderId="5" xfId="1" applyNumberFormat="1" applyFont="1" applyBorder="1" applyAlignment="1">
      <alignment horizontal="left" wrapText="1"/>
    </xf>
    <xf numFmtId="165" fontId="5" fillId="2" borderId="5" xfId="1" applyNumberFormat="1" applyFont="1" applyFill="1" applyBorder="1" applyAlignment="1">
      <alignment horizontal="center"/>
    </xf>
    <xf numFmtId="4" fontId="5" fillId="0" borderId="5" xfId="0" applyNumberFormat="1" applyFont="1" applyBorder="1"/>
    <xf numFmtId="164" fontId="5" fillId="3" borderId="5" xfId="3" applyNumberFormat="1" applyFont="1" applyFill="1" applyBorder="1" applyAlignment="1" applyProtection="1">
      <alignment horizontal="right"/>
      <protection locked="0"/>
    </xf>
    <xf numFmtId="4" fontId="5" fillId="0" borderId="17" xfId="0" applyNumberFormat="1" applyFont="1" applyBorder="1"/>
    <xf numFmtId="165" fontId="5" fillId="2" borderId="6" xfId="1" applyNumberFormat="1" applyFont="1" applyFill="1" applyBorder="1" applyAlignment="1">
      <alignment horizontal="center"/>
    </xf>
    <xf numFmtId="164" fontId="5" fillId="3" borderId="6" xfId="3" applyNumberFormat="1" applyFont="1" applyFill="1" applyBorder="1" applyAlignment="1" applyProtection="1">
      <alignment horizontal="right"/>
      <protection locked="0"/>
    </xf>
    <xf numFmtId="165" fontId="5" fillId="0" borderId="6" xfId="1" applyNumberFormat="1" applyFont="1" applyBorder="1" applyAlignment="1">
      <alignment horizontal="center"/>
    </xf>
    <xf numFmtId="165" fontId="5" fillId="2" borderId="6" xfId="0" applyNumberFormat="1" applyFont="1" applyFill="1" applyBorder="1" applyAlignment="1">
      <alignment horizontal="center"/>
    </xf>
    <xf numFmtId="49" fontId="1" fillId="0" borderId="19" xfId="2" applyNumberFormat="1" applyFont="1" applyBorder="1" applyAlignment="1">
      <alignment horizontal="left"/>
    </xf>
    <xf numFmtId="165" fontId="2" fillId="0" borderId="9" xfId="0" applyNumberFormat="1" applyFont="1" applyBorder="1" applyAlignment="1">
      <alignment horizontal="left" wrapText="1"/>
    </xf>
    <xf numFmtId="165" fontId="5" fillId="0" borderId="9" xfId="0" applyNumberFormat="1" applyFont="1" applyBorder="1" applyAlignment="1">
      <alignment horizontal="center"/>
    </xf>
    <xf numFmtId="164" fontId="5" fillId="3" borderId="9" xfId="3" applyNumberFormat="1" applyFont="1" applyFill="1" applyBorder="1" applyAlignment="1" applyProtection="1">
      <alignment horizontal="right"/>
      <protection locked="0"/>
    </xf>
    <xf numFmtId="4" fontId="5" fillId="0" borderId="20" xfId="0" applyNumberFormat="1" applyFont="1" applyBorder="1"/>
    <xf numFmtId="49" fontId="1" fillId="3" borderId="27" xfId="2" applyNumberFormat="1" applyFont="1" applyFill="1" applyBorder="1" applyAlignment="1">
      <alignment horizontal="center" vertical="center" wrapText="1"/>
    </xf>
    <xf numFmtId="165" fontId="1" fillId="3" borderId="28" xfId="0" applyNumberFormat="1" applyFont="1" applyFill="1" applyBorder="1" applyAlignment="1">
      <alignment horizontal="center" vertical="center" wrapText="1"/>
    </xf>
    <xf numFmtId="0" fontId="1" fillId="3" borderId="29" xfId="1" applyFont="1" applyFill="1" applyBorder="1" applyAlignment="1">
      <alignment horizontal="center" vertical="center" wrapText="1"/>
    </xf>
    <xf numFmtId="0" fontId="1" fillId="3" borderId="28" xfId="2" applyFont="1" applyFill="1" applyBorder="1" applyAlignment="1">
      <alignment horizontal="center" vertical="center" wrapText="1"/>
    </xf>
    <xf numFmtId="164" fontId="1" fillId="3" borderId="28" xfId="2" applyNumberFormat="1" applyFont="1" applyFill="1" applyBorder="1" applyAlignment="1">
      <alignment horizontal="center" vertical="center" wrapText="1"/>
    </xf>
    <xf numFmtId="0" fontId="1" fillId="3" borderId="30" xfId="2" applyFont="1" applyFill="1" applyBorder="1" applyAlignment="1">
      <alignment horizontal="center" vertical="center" wrapText="1"/>
    </xf>
    <xf numFmtId="0" fontId="2" fillId="0" borderId="5" xfId="0" applyFont="1" applyBorder="1" applyAlignment="1">
      <alignment horizontal="left"/>
    </xf>
    <xf numFmtId="165" fontId="5" fillId="0" borderId="5" xfId="0" applyNumberFormat="1" applyFont="1" applyBorder="1" applyAlignment="1">
      <alignment horizontal="center"/>
    </xf>
    <xf numFmtId="165" fontId="2" fillId="0" borderId="8" xfId="0" applyNumberFormat="1" applyFont="1" applyBorder="1" applyAlignment="1">
      <alignment horizontal="left"/>
    </xf>
    <xf numFmtId="164" fontId="5" fillId="3" borderId="8" xfId="3" applyNumberFormat="1" applyFont="1" applyFill="1" applyBorder="1" applyAlignment="1" applyProtection="1">
      <alignment horizontal="right"/>
      <protection locked="0"/>
    </xf>
    <xf numFmtId="0" fontId="1" fillId="0" borderId="19" xfId="0" applyFont="1" applyBorder="1" applyAlignment="1">
      <alignment horizontal="left"/>
    </xf>
    <xf numFmtId="165" fontId="2" fillId="0" borderId="9" xfId="0" applyNumberFormat="1" applyFont="1" applyBorder="1" applyAlignment="1">
      <alignment horizontal="left"/>
    </xf>
    <xf numFmtId="4" fontId="5" fillId="0" borderId="0" xfId="0" applyNumberFormat="1" applyFont="1" applyAlignment="1">
      <alignment horizontal="right"/>
    </xf>
    <xf numFmtId="4" fontId="5" fillId="0" borderId="4" xfId="3" applyNumberFormat="1" applyFont="1" applyBorder="1" applyAlignment="1" applyProtection="1">
      <alignment horizontal="right"/>
      <protection locked="0"/>
    </xf>
    <xf numFmtId="4" fontId="5" fillId="0" borderId="7" xfId="3" applyNumberFormat="1" applyFont="1" applyBorder="1" applyAlignment="1" applyProtection="1">
      <alignment horizontal="right"/>
      <protection locked="0"/>
    </xf>
    <xf numFmtId="4" fontId="5" fillId="0" borderId="35" xfId="3" applyNumberFormat="1" applyFont="1" applyBorder="1" applyAlignment="1" applyProtection="1">
      <alignment horizontal="right"/>
      <protection locked="0"/>
    </xf>
    <xf numFmtId="4" fontId="5" fillId="0" borderId="36" xfId="3" applyNumberFormat="1" applyFont="1" applyBorder="1" applyAlignment="1" applyProtection="1">
      <alignment horizontal="right"/>
      <protection locked="0"/>
    </xf>
    <xf numFmtId="164" fontId="5" fillId="0" borderId="7" xfId="3" applyNumberFormat="1" applyFont="1" applyBorder="1" applyAlignment="1" applyProtection="1">
      <alignment horizontal="right"/>
      <protection locked="0"/>
    </xf>
    <xf numFmtId="164" fontId="5" fillId="0" borderId="12" xfId="3" applyNumberFormat="1" applyFont="1" applyBorder="1" applyAlignment="1" applyProtection="1">
      <alignment horizontal="right"/>
      <protection locked="0"/>
    </xf>
    <xf numFmtId="164" fontId="5" fillId="0" borderId="19" xfId="3" applyNumberFormat="1" applyFont="1" applyBorder="1" applyAlignment="1" applyProtection="1">
      <alignment horizontal="right"/>
      <protection locked="0"/>
    </xf>
    <xf numFmtId="4" fontId="5" fillId="0" borderId="19" xfId="3" applyNumberFormat="1" applyFont="1" applyBorder="1" applyAlignment="1" applyProtection="1">
      <alignment horizontal="right"/>
      <protection locked="0"/>
    </xf>
    <xf numFmtId="0" fontId="1" fillId="3" borderId="11" xfId="2" applyFont="1" applyFill="1" applyBorder="1" applyAlignment="1">
      <alignment horizontal="center" vertical="center" wrapText="1"/>
    </xf>
    <xf numFmtId="0" fontId="1" fillId="0" borderId="14" xfId="0" applyFont="1" applyBorder="1" applyAlignment="1">
      <alignment horizontal="left"/>
    </xf>
    <xf numFmtId="0" fontId="1" fillId="0" borderId="22" xfId="0" applyFont="1" applyBorder="1" applyAlignment="1">
      <alignment horizontal="left"/>
    </xf>
    <xf numFmtId="0" fontId="1" fillId="0" borderId="15" xfId="0" applyFont="1" applyBorder="1" applyAlignment="1">
      <alignment horizontal="left"/>
    </xf>
    <xf numFmtId="1" fontId="0" fillId="0" borderId="0" xfId="4" applyNumberFormat="1" applyFont="1"/>
    <xf numFmtId="165" fontId="11" fillId="0" borderId="0" xfId="4" applyFont="1"/>
    <xf numFmtId="165" fontId="0" fillId="0" borderId="0" xfId="4" applyFont="1"/>
    <xf numFmtId="165" fontId="5" fillId="0" borderId="0" xfId="4"/>
    <xf numFmtId="4" fontId="9" fillId="0" borderId="0" xfId="4" applyNumberFormat="1" applyFont="1" applyAlignment="1">
      <alignment horizontal="left"/>
    </xf>
    <xf numFmtId="165" fontId="12" fillId="3" borderId="27" xfId="5" applyFont="1" applyFill="1" applyBorder="1" applyAlignment="1">
      <alignment horizontal="center" vertical="center"/>
    </xf>
    <xf numFmtId="165" fontId="3" fillId="3" borderId="28" xfId="5" applyFill="1" applyBorder="1" applyAlignment="1">
      <alignment horizontal="center"/>
    </xf>
    <xf numFmtId="4" fontId="5" fillId="3" borderId="30" xfId="5" applyNumberFormat="1" applyFont="1" applyFill="1" applyBorder="1" applyAlignment="1">
      <alignment horizontal="center" wrapText="1"/>
    </xf>
    <xf numFmtId="165" fontId="3" fillId="0" borderId="16" xfId="5" applyBorder="1" applyAlignment="1">
      <alignment horizontal="left" wrapText="1"/>
    </xf>
    <xf numFmtId="165" fontId="3" fillId="0" borderId="5" xfId="5" applyBorder="1" applyAlignment="1">
      <alignment horizontal="left" wrapText="1"/>
    </xf>
    <xf numFmtId="4" fontId="5" fillId="0" borderId="17" xfId="4" applyNumberFormat="1" applyBorder="1" applyProtection="1">
      <protection locked="0"/>
    </xf>
    <xf numFmtId="4" fontId="5" fillId="0" borderId="37" xfId="4" applyNumberFormat="1" applyBorder="1" applyProtection="1">
      <protection locked="0"/>
    </xf>
    <xf numFmtId="165" fontId="3" fillId="0" borderId="7" xfId="5" applyBorder="1" applyAlignment="1">
      <alignment horizontal="left" wrapText="1"/>
    </xf>
    <xf numFmtId="165" fontId="3" fillId="0" borderId="6" xfId="5" applyBorder="1" applyAlignment="1">
      <alignment horizontal="left" wrapText="1"/>
    </xf>
    <xf numFmtId="4" fontId="5" fillId="0" borderId="10" xfId="4" applyNumberFormat="1" applyBorder="1" applyProtection="1">
      <protection locked="0"/>
    </xf>
    <xf numFmtId="4" fontId="5" fillId="0" borderId="38" xfId="4" applyNumberFormat="1" applyBorder="1" applyProtection="1">
      <protection locked="0"/>
    </xf>
    <xf numFmtId="165" fontId="13" fillId="0" borderId="7" xfId="6" applyBorder="1"/>
    <xf numFmtId="165" fontId="14" fillId="0" borderId="19" xfId="7" applyFont="1" applyBorder="1" applyAlignment="1">
      <alignment wrapText="1"/>
    </xf>
    <xf numFmtId="165" fontId="3" fillId="0" borderId="9" xfId="5" applyBorder="1" applyAlignment="1">
      <alignment horizontal="left" wrapText="1"/>
    </xf>
    <xf numFmtId="4" fontId="5" fillId="0" borderId="20" xfId="4" applyNumberFormat="1" applyBorder="1" applyProtection="1">
      <protection locked="0"/>
    </xf>
    <xf numFmtId="4" fontId="5" fillId="0" borderId="39" xfId="4" applyNumberFormat="1" applyBorder="1" applyProtection="1">
      <protection locked="0"/>
    </xf>
    <xf numFmtId="165" fontId="14" fillId="0" borderId="0" xfId="7" applyFont="1" applyAlignment="1">
      <alignment wrapText="1"/>
    </xf>
    <xf numFmtId="165" fontId="3" fillId="0" borderId="0" xfId="5" applyAlignment="1">
      <alignment horizontal="left" wrapText="1"/>
    </xf>
    <xf numFmtId="4" fontId="5" fillId="0" borderId="0" xfId="4" applyNumberFormat="1" applyProtection="1">
      <protection locked="0"/>
    </xf>
    <xf numFmtId="165" fontId="0" fillId="0" borderId="16" xfId="8" applyFont="1" applyBorder="1" applyAlignment="1">
      <alignment horizontal="left" wrapText="1"/>
    </xf>
    <xf numFmtId="165" fontId="5" fillId="0" borderId="5" xfId="8" applyFont="1" applyBorder="1" applyAlignment="1">
      <alignment horizontal="center"/>
    </xf>
    <xf numFmtId="4" fontId="5" fillId="0" borderId="5" xfId="4" applyNumberFormat="1" applyBorder="1" applyProtection="1">
      <protection locked="0"/>
    </xf>
    <xf numFmtId="165" fontId="0" fillId="0" borderId="7" xfId="8" applyFont="1" applyBorder="1" applyAlignment="1">
      <alignment horizontal="left" wrapText="1"/>
    </xf>
    <xf numFmtId="165" fontId="5" fillId="0" borderId="6" xfId="8" applyFont="1" applyBorder="1" applyAlignment="1">
      <alignment horizontal="center"/>
    </xf>
    <xf numFmtId="4" fontId="5" fillId="0" borderId="6" xfId="4" applyNumberFormat="1" applyBorder="1" applyProtection="1">
      <protection locked="0"/>
    </xf>
    <xf numFmtId="165" fontId="0" fillId="0" borderId="19" xfId="8" applyFont="1" applyBorder="1" applyAlignment="1">
      <alignment horizontal="left" wrapText="1"/>
    </xf>
    <xf numFmtId="165" fontId="5" fillId="0" borderId="9" xfId="8" applyFont="1" applyBorder="1" applyAlignment="1">
      <alignment horizontal="center"/>
    </xf>
    <xf numFmtId="4" fontId="5" fillId="0" borderId="9" xfId="4" applyNumberFormat="1" applyBorder="1" applyProtection="1">
      <protection locked="0"/>
    </xf>
    <xf numFmtId="4" fontId="5" fillId="0" borderId="40" xfId="4" applyNumberFormat="1" applyBorder="1" applyProtection="1">
      <protection locked="0"/>
    </xf>
    <xf numFmtId="4" fontId="5" fillId="0" borderId="41" xfId="4" applyNumberFormat="1" applyBorder="1" applyProtection="1">
      <protection locked="0"/>
    </xf>
    <xf numFmtId="165" fontId="9" fillId="0" borderId="0" xfId="4" applyFont="1" applyAlignment="1">
      <alignment horizontal="left"/>
    </xf>
    <xf numFmtId="165" fontId="5" fillId="0" borderId="7" xfId="8" applyFont="1" applyBorder="1" applyAlignment="1">
      <alignment horizontal="left" wrapText="1"/>
    </xf>
    <xf numFmtId="165" fontId="0" fillId="0" borderId="12" xfId="8" applyFont="1" applyBorder="1" applyAlignment="1">
      <alignment horizontal="left" wrapText="1"/>
    </xf>
    <xf numFmtId="165" fontId="5" fillId="0" borderId="8" xfId="8" applyFont="1" applyBorder="1" applyAlignment="1">
      <alignment horizontal="center"/>
    </xf>
    <xf numFmtId="165" fontId="0" fillId="0" borderId="6" xfId="8" applyFont="1" applyBorder="1" applyAlignment="1">
      <alignment horizontal="center"/>
    </xf>
    <xf numFmtId="165" fontId="0" fillId="0" borderId="9" xfId="8" applyFont="1" applyBorder="1" applyAlignment="1">
      <alignment horizontal="center"/>
    </xf>
    <xf numFmtId="165" fontId="0" fillId="0" borderId="4" xfId="8" applyFont="1" applyBorder="1" applyAlignment="1">
      <alignment horizontal="left" wrapText="1"/>
    </xf>
    <xf numFmtId="165" fontId="0" fillId="0" borderId="40" xfId="8" applyFont="1" applyBorder="1" applyAlignment="1">
      <alignment horizontal="center"/>
    </xf>
    <xf numFmtId="165" fontId="16" fillId="0" borderId="19" xfId="9" applyFont="1" applyBorder="1" applyAlignment="1">
      <alignment wrapText="1"/>
    </xf>
    <xf numFmtId="165" fontId="0" fillId="0" borderId="9" xfId="9" applyFont="1" applyBorder="1" applyAlignment="1">
      <alignment horizontal="center" wrapText="1"/>
    </xf>
    <xf numFmtId="165" fontId="5" fillId="0" borderId="4" xfId="9" applyFont="1" applyBorder="1" applyAlignment="1">
      <alignment horizontal="left" vertical="center" wrapText="1"/>
    </xf>
    <xf numFmtId="165" fontId="5" fillId="0" borderId="40" xfId="9" applyFont="1" applyBorder="1" applyAlignment="1">
      <alignment horizontal="center" vertical="center" wrapText="1"/>
    </xf>
    <xf numFmtId="165" fontId="5" fillId="0" borderId="7" xfId="9" applyFont="1" applyBorder="1" applyAlignment="1">
      <alignment horizontal="left" vertical="center" wrapText="1"/>
    </xf>
    <xf numFmtId="165" fontId="5" fillId="0" borderId="6" xfId="9" applyFont="1" applyBorder="1" applyAlignment="1">
      <alignment horizontal="center" vertical="center" wrapText="1"/>
    </xf>
    <xf numFmtId="165" fontId="3" fillId="0" borderId="7" xfId="9" applyBorder="1" applyAlignment="1">
      <alignment horizontal="left" vertical="center" wrapText="1"/>
    </xf>
    <xf numFmtId="165" fontId="3" fillId="0" borderId="6" xfId="9" applyBorder="1" applyAlignment="1">
      <alignment horizontal="center" vertical="center" wrapText="1"/>
    </xf>
    <xf numFmtId="165" fontId="3" fillId="0" borderId="19" xfId="9" applyBorder="1" applyAlignment="1">
      <alignment horizontal="left" vertical="center" wrapText="1"/>
    </xf>
    <xf numFmtId="165" fontId="3" fillId="0" borderId="9" xfId="9" applyBorder="1" applyAlignment="1">
      <alignment horizontal="center" vertical="center" wrapText="1"/>
    </xf>
    <xf numFmtId="165" fontId="0" fillId="0" borderId="11" xfId="8" applyFont="1" applyBorder="1" applyAlignment="1">
      <alignment horizontal="left" wrapText="1"/>
    </xf>
    <xf numFmtId="165" fontId="3" fillId="0" borderId="42" xfId="9" applyBorder="1" applyAlignment="1">
      <alignment horizontal="center" vertical="center" wrapText="1"/>
    </xf>
    <xf numFmtId="4" fontId="5" fillId="0" borderId="42" xfId="4" applyNumberFormat="1" applyBorder="1" applyProtection="1">
      <protection locked="0"/>
    </xf>
    <xf numFmtId="4" fontId="5" fillId="0" borderId="43" xfId="4" applyNumberFormat="1" applyBorder="1" applyProtection="1">
      <protection locked="0"/>
    </xf>
    <xf numFmtId="165" fontId="3" fillId="0" borderId="4" xfId="9" applyBorder="1" applyAlignment="1">
      <alignment horizontal="left" vertical="center" wrapText="1"/>
    </xf>
    <xf numFmtId="165" fontId="3" fillId="0" borderId="40" xfId="9" applyBorder="1" applyAlignment="1">
      <alignment horizontal="center" vertical="center" wrapText="1"/>
    </xf>
    <xf numFmtId="165" fontId="3" fillId="0" borderId="5" xfId="9" applyBorder="1" applyAlignment="1">
      <alignment horizontal="center" vertical="center" wrapText="1"/>
    </xf>
    <xf numFmtId="165" fontId="0" fillId="0" borderId="16" xfId="9" applyFont="1" applyBorder="1" applyAlignment="1">
      <alignment wrapText="1"/>
    </xf>
    <xf numFmtId="165" fontId="0" fillId="0" borderId="5" xfId="9" applyFont="1" applyBorder="1" applyAlignment="1">
      <alignment horizontal="center" wrapText="1"/>
    </xf>
    <xf numFmtId="165" fontId="0" fillId="0" borderId="7" xfId="9" applyFont="1" applyBorder="1" applyAlignment="1">
      <alignment wrapText="1"/>
    </xf>
    <xf numFmtId="165" fontId="0" fillId="0" borderId="6" xfId="9" applyFont="1" applyBorder="1" applyAlignment="1">
      <alignment horizontal="center" wrapText="1"/>
    </xf>
    <xf numFmtId="165" fontId="0" fillId="0" borderId="19" xfId="9" applyFont="1" applyBorder="1" applyAlignment="1">
      <alignment wrapText="1"/>
    </xf>
    <xf numFmtId="165" fontId="0" fillId="0" borderId="6" xfId="10" applyFont="1" applyBorder="1" applyAlignment="1">
      <alignment horizontal="center"/>
    </xf>
    <xf numFmtId="165" fontId="0" fillId="0" borderId="7" xfId="10" applyFont="1" applyBorder="1"/>
    <xf numFmtId="165" fontId="0" fillId="0" borderId="19" xfId="10" applyFont="1" applyBorder="1"/>
    <xf numFmtId="165" fontId="0" fillId="0" borderId="9" xfId="10" applyFont="1" applyBorder="1" applyAlignment="1">
      <alignment horizontal="center"/>
    </xf>
    <xf numFmtId="165" fontId="0" fillId="0" borderId="4" xfId="10" applyFont="1" applyBorder="1"/>
    <xf numFmtId="165" fontId="3" fillId="0" borderId="40" xfId="10" applyFont="1" applyBorder="1" applyAlignment="1">
      <alignment horizontal="center" vertical="center" wrapText="1"/>
    </xf>
    <xf numFmtId="165" fontId="0" fillId="0" borderId="16" xfId="10" applyFont="1" applyBorder="1"/>
    <xf numFmtId="165" fontId="3" fillId="0" borderId="5" xfId="10" applyFont="1" applyBorder="1" applyAlignment="1">
      <alignment horizontal="center" vertical="center" wrapText="1"/>
    </xf>
    <xf numFmtId="165" fontId="0" fillId="0" borderId="4" xfId="9" applyFont="1" applyBorder="1" applyAlignment="1">
      <alignment wrapText="1"/>
    </xf>
    <xf numFmtId="165" fontId="0" fillId="0" borderId="40" xfId="9" applyFont="1" applyBorder="1" applyAlignment="1">
      <alignment horizontal="center" wrapText="1"/>
    </xf>
    <xf numFmtId="165" fontId="5" fillId="0" borderId="16" xfId="9" applyFont="1" applyBorder="1" applyAlignment="1">
      <alignment horizontal="left" vertical="center" wrapText="1"/>
    </xf>
    <xf numFmtId="165" fontId="5" fillId="0" borderId="5" xfId="9" applyFont="1" applyBorder="1" applyAlignment="1">
      <alignment horizontal="center" vertical="center" wrapText="1"/>
    </xf>
    <xf numFmtId="165" fontId="5" fillId="0" borderId="19" xfId="9" applyFont="1" applyBorder="1" applyAlignment="1">
      <alignment horizontal="left" vertical="center" wrapText="1"/>
    </xf>
    <xf numFmtId="165" fontId="5" fillId="0" borderId="9" xfId="9" applyFont="1" applyBorder="1" applyAlignment="1">
      <alignment horizontal="center" vertical="center" wrapText="1"/>
    </xf>
    <xf numFmtId="165" fontId="5" fillId="0" borderId="16" xfId="10" applyBorder="1" applyAlignment="1">
      <alignment horizontal="left" wrapText="1"/>
    </xf>
    <xf numFmtId="165" fontId="5" fillId="0" borderId="5" xfId="10" applyBorder="1" applyAlignment="1">
      <alignment horizontal="center" vertical="center" wrapText="1"/>
    </xf>
    <xf numFmtId="4" fontId="9" fillId="0" borderId="0" xfId="10" applyNumberFormat="1" applyFont="1" applyAlignment="1">
      <alignment horizontal="left"/>
    </xf>
    <xf numFmtId="165" fontId="5" fillId="0" borderId="7" xfId="10" applyBorder="1" applyAlignment="1">
      <alignment horizontal="left" wrapText="1"/>
    </xf>
    <xf numFmtId="165" fontId="5" fillId="0" borderId="6" xfId="10" applyBorder="1" applyAlignment="1">
      <alignment horizontal="center" vertical="center" wrapText="1"/>
    </xf>
    <xf numFmtId="165" fontId="5" fillId="0" borderId="19" xfId="10" applyBorder="1" applyAlignment="1">
      <alignment horizontal="left" wrapText="1"/>
    </xf>
    <xf numFmtId="165" fontId="5" fillId="0" borderId="9" xfId="10" applyBorder="1" applyAlignment="1">
      <alignment horizontal="center" vertical="center" wrapText="1"/>
    </xf>
    <xf numFmtId="4" fontId="17" fillId="0" borderId="0" xfId="9" applyNumberFormat="1" applyFont="1" applyAlignment="1">
      <alignment horizontal="left" vertical="center" wrapText="1"/>
    </xf>
    <xf numFmtId="165" fontId="3" fillId="0" borderId="16" xfId="9" applyBorder="1" applyAlignment="1">
      <alignment horizontal="left" vertical="center" wrapText="1"/>
    </xf>
    <xf numFmtId="165" fontId="0" fillId="4" borderId="7" xfId="10" applyFont="1" applyFill="1" applyBorder="1"/>
    <xf numFmtId="165" fontId="0" fillId="4" borderId="6" xfId="10" applyFont="1" applyFill="1" applyBorder="1" applyAlignment="1">
      <alignment horizontal="center"/>
    </xf>
    <xf numFmtId="165" fontId="16" fillId="0" borderId="7" xfId="9" applyFont="1" applyBorder="1" applyAlignment="1">
      <alignment wrapText="1"/>
    </xf>
    <xf numFmtId="165" fontId="0" fillId="0" borderId="7" xfId="9" applyFont="1" applyBorder="1" applyAlignment="1">
      <alignment horizontal="left" vertical="center" wrapText="1"/>
    </xf>
    <xf numFmtId="165" fontId="5" fillId="0" borderId="7" xfId="9" applyFont="1" applyBorder="1" applyAlignment="1">
      <alignment wrapText="1"/>
    </xf>
    <xf numFmtId="165" fontId="5" fillId="0" borderId="6" xfId="9" applyFont="1" applyBorder="1" applyAlignment="1">
      <alignment horizontal="center" wrapText="1"/>
    </xf>
    <xf numFmtId="4" fontId="9" fillId="0" borderId="0" xfId="9" applyNumberFormat="1" applyFont="1" applyAlignment="1">
      <alignment horizontal="left" wrapText="1"/>
    </xf>
    <xf numFmtId="4" fontId="9" fillId="0" borderId="0" xfId="8" applyNumberFormat="1" applyFont="1" applyAlignment="1">
      <alignment horizontal="left"/>
    </xf>
    <xf numFmtId="165" fontId="3" fillId="0" borderId="7" xfId="9" applyBorder="1" applyAlignment="1">
      <alignment horizontal="left" wrapText="1"/>
    </xf>
    <xf numFmtId="165" fontId="0" fillId="2" borderId="7" xfId="9" applyFont="1" applyFill="1" applyBorder="1" applyAlignment="1">
      <alignment wrapText="1"/>
    </xf>
    <xf numFmtId="165" fontId="0" fillId="0" borderId="6" xfId="9" applyFont="1" applyBorder="1" applyAlignment="1">
      <alignment horizontal="center" vertical="center" wrapText="1"/>
    </xf>
    <xf numFmtId="165" fontId="3" fillId="0" borderId="7" xfId="10" applyFont="1" applyBorder="1" applyAlignment="1">
      <alignment horizontal="left" wrapText="1"/>
    </xf>
    <xf numFmtId="165" fontId="3" fillId="0" borderId="6" xfId="10" applyFont="1" applyBorder="1" applyAlignment="1">
      <alignment horizontal="center" vertical="center" wrapText="1"/>
    </xf>
    <xf numFmtId="165" fontId="5" fillId="2" borderId="7" xfId="9" applyFont="1" applyFill="1" applyBorder="1" applyAlignment="1">
      <alignment wrapText="1"/>
    </xf>
    <xf numFmtId="165" fontId="5" fillId="0" borderId="4" xfId="9" applyFont="1" applyBorder="1" applyAlignment="1">
      <alignment wrapText="1"/>
    </xf>
    <xf numFmtId="165" fontId="5" fillId="0" borderId="40" xfId="9" applyFont="1" applyBorder="1" applyAlignment="1">
      <alignment horizontal="center" wrapText="1"/>
    </xf>
    <xf numFmtId="165" fontId="19" fillId="0" borderId="6" xfId="10" applyFont="1" applyBorder="1" applyAlignment="1">
      <alignment horizontal="center" vertical="center" wrapText="1"/>
    </xf>
    <xf numFmtId="165" fontId="0" fillId="0" borderId="44" xfId="9" applyFont="1" applyBorder="1" applyAlignment="1">
      <alignment wrapText="1"/>
    </xf>
    <xf numFmtId="165" fontId="0" fillId="0" borderId="45" xfId="9" applyFont="1" applyBorder="1" applyAlignment="1">
      <alignment horizontal="center" wrapText="1"/>
    </xf>
    <xf numFmtId="4" fontId="5" fillId="0" borderId="45" xfId="4" applyNumberFormat="1" applyBorder="1" applyProtection="1">
      <protection locked="0"/>
    </xf>
    <xf numFmtId="4" fontId="5" fillId="0" borderId="46" xfId="4" applyNumberFormat="1" applyBorder="1" applyProtection="1">
      <protection locked="0"/>
    </xf>
    <xf numFmtId="165" fontId="3" fillId="3" borderId="28" xfId="5" applyFill="1" applyBorder="1" applyAlignment="1">
      <alignment horizontal="center" vertical="center"/>
    </xf>
    <xf numFmtId="4" fontId="5" fillId="3" borderId="30" xfId="5" applyNumberFormat="1" applyFont="1" applyFill="1" applyBorder="1" applyAlignment="1">
      <alignment horizontal="center" vertical="center" wrapText="1"/>
    </xf>
    <xf numFmtId="165" fontId="3" fillId="0" borderId="16" xfId="5" applyBorder="1" applyAlignment="1">
      <alignment horizontal="left" vertical="center" wrapText="1"/>
    </xf>
    <xf numFmtId="165" fontId="3" fillId="0" borderId="5" xfId="5" applyBorder="1" applyAlignment="1">
      <alignment horizontal="center" vertical="center" wrapText="1"/>
    </xf>
    <xf numFmtId="165" fontId="3" fillId="0" borderId="7" xfId="5" applyBorder="1" applyAlignment="1">
      <alignment horizontal="left" vertical="center" wrapText="1"/>
    </xf>
    <xf numFmtId="165" fontId="3" fillId="0" borderId="6" xfId="5" applyBorder="1" applyAlignment="1">
      <alignment horizontal="center" vertical="center" wrapText="1"/>
    </xf>
    <xf numFmtId="165" fontId="0" fillId="0" borderId="7" xfId="5" applyFont="1" applyBorder="1" applyAlignment="1">
      <alignment horizontal="left" vertical="center" wrapText="1"/>
    </xf>
    <xf numFmtId="165" fontId="0" fillId="0" borderId="6" xfId="5" applyFont="1" applyBorder="1" applyAlignment="1">
      <alignment horizontal="center" vertical="center" wrapText="1"/>
    </xf>
    <xf numFmtId="165" fontId="0" fillId="0" borderId="7" xfId="6" applyFont="1" applyBorder="1" applyAlignment="1">
      <alignment horizontal="left" vertical="center"/>
    </xf>
    <xf numFmtId="165" fontId="0" fillId="0" borderId="6" xfId="7" applyFont="1" applyBorder="1" applyAlignment="1">
      <alignment horizontal="center" vertical="center" wrapText="1"/>
    </xf>
    <xf numFmtId="165" fontId="5" fillId="0" borderId="7" xfId="5" applyFont="1" applyBorder="1" applyAlignment="1">
      <alignment horizontal="left" vertical="center" wrapText="1"/>
    </xf>
    <xf numFmtId="165" fontId="5" fillId="0" borderId="6" xfId="5" applyFont="1" applyBorder="1" applyAlignment="1">
      <alignment horizontal="center" vertical="center" wrapText="1"/>
    </xf>
    <xf numFmtId="165" fontId="0" fillId="0" borderId="7" xfId="6" applyFont="1" applyBorder="1"/>
    <xf numFmtId="165" fontId="0" fillId="0" borderId="6" xfId="7" applyFont="1" applyBorder="1" applyAlignment="1">
      <alignment horizontal="center" wrapText="1"/>
    </xf>
    <xf numFmtId="165" fontId="5" fillId="0" borderId="7" xfId="6" applyFont="1" applyBorder="1"/>
    <xf numFmtId="165" fontId="5" fillId="0" borderId="6" xfId="7" applyFont="1" applyBorder="1" applyAlignment="1">
      <alignment horizontal="center" wrapText="1"/>
    </xf>
    <xf numFmtId="165" fontId="3" fillId="0" borderId="6" xfId="7" applyBorder="1" applyAlignment="1">
      <alignment horizontal="center" vertical="center"/>
    </xf>
    <xf numFmtId="165" fontId="0" fillId="0" borderId="6" xfId="5" applyFont="1" applyBorder="1" applyAlignment="1">
      <alignment horizontal="center" wrapText="1"/>
    </xf>
    <xf numFmtId="165" fontId="0" fillId="0" borderId="7" xfId="5" applyFont="1" applyBorder="1" applyAlignment="1">
      <alignment horizontal="left" wrapText="1"/>
    </xf>
    <xf numFmtId="165" fontId="16" fillId="0" borderId="7" xfId="10" applyFont="1" applyBorder="1" applyAlignment="1">
      <alignment horizontal="left" vertical="center"/>
    </xf>
    <xf numFmtId="165" fontId="5" fillId="0" borderId="7" xfId="10" applyBorder="1" applyAlignment="1">
      <alignment horizontal="left" vertical="center"/>
    </xf>
    <xf numFmtId="165" fontId="5" fillId="0" borderId="7" xfId="6" applyFont="1" applyBorder="1" applyAlignment="1">
      <alignment horizontal="left" vertical="center"/>
    </xf>
    <xf numFmtId="165" fontId="5" fillId="0" borderId="6" xfId="7" applyFont="1" applyBorder="1" applyAlignment="1">
      <alignment horizontal="center" vertical="center" wrapText="1"/>
    </xf>
    <xf numFmtId="165" fontId="0" fillId="0" borderId="19" xfId="5" applyFont="1" applyBorder="1" applyAlignment="1">
      <alignment horizontal="left" vertical="center" wrapText="1"/>
    </xf>
    <xf numFmtId="165" fontId="0" fillId="0" borderId="9" xfId="5" applyFont="1" applyBorder="1" applyAlignment="1">
      <alignment horizontal="center" vertical="center" wrapText="1"/>
    </xf>
    <xf numFmtId="165" fontId="20" fillId="0" borderId="47" xfId="6" applyFont="1" applyBorder="1" applyAlignment="1">
      <alignment horizontal="right"/>
    </xf>
    <xf numFmtId="165" fontId="10" fillId="0" borderId="48" xfId="4" applyFont="1" applyBorder="1"/>
    <xf numFmtId="4" fontId="8" fillId="0" borderId="3" xfId="4" applyNumberFormat="1" applyFont="1" applyBorder="1" applyProtection="1">
      <protection locked="0"/>
    </xf>
    <xf numFmtId="165" fontId="20" fillId="0" borderId="14" xfId="6" applyFont="1" applyBorder="1" applyAlignment="1">
      <alignment horizontal="right"/>
    </xf>
    <xf numFmtId="165" fontId="10" fillId="0" borderId="15" xfId="4" applyFont="1" applyBorder="1"/>
    <xf numFmtId="4" fontId="8" fillId="0" borderId="49" xfId="4" applyNumberFormat="1" applyFont="1" applyBorder="1" applyProtection="1">
      <protection locked="0"/>
    </xf>
    <xf numFmtId="164" fontId="4" fillId="3" borderId="24" xfId="2" applyNumberFormat="1" applyFont="1" applyFill="1" applyBorder="1" applyAlignment="1">
      <alignment horizontal="center" vertical="center" wrapText="1"/>
    </xf>
    <xf numFmtId="164" fontId="4" fillId="3" borderId="0" xfId="2" applyNumberFormat="1" applyFont="1" applyFill="1" applyAlignment="1">
      <alignment horizontal="center" vertical="center" wrapText="1"/>
    </xf>
    <xf numFmtId="0" fontId="4" fillId="3" borderId="1" xfId="2" applyFont="1" applyFill="1" applyBorder="1" applyAlignment="1">
      <alignment horizontal="center" vertical="center" wrapText="1"/>
    </xf>
    <xf numFmtId="0" fontId="4" fillId="3" borderId="25" xfId="2" applyFont="1" applyFill="1" applyBorder="1" applyAlignment="1">
      <alignment horizontal="center" vertical="center" wrapText="1"/>
    </xf>
    <xf numFmtId="49" fontId="4" fillId="3" borderId="1" xfId="1" applyNumberFormat="1" applyFont="1" applyFill="1" applyBorder="1" applyAlignment="1">
      <alignment horizontal="center" vertical="center" wrapText="1"/>
    </xf>
    <xf numFmtId="49" fontId="4" fillId="3" borderId="25" xfId="1" applyNumberFormat="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5" xfId="1" applyFont="1" applyFill="1" applyBorder="1" applyAlignment="1">
      <alignment horizontal="center" vertical="center" wrapText="1"/>
    </xf>
    <xf numFmtId="164" fontId="4" fillId="3" borderId="1" xfId="2" applyNumberFormat="1" applyFont="1" applyFill="1" applyBorder="1" applyAlignment="1">
      <alignment horizontal="center" vertical="center" wrapText="1"/>
    </xf>
    <xf numFmtId="164" fontId="4" fillId="3" borderId="3" xfId="2" applyNumberFormat="1" applyFont="1" applyFill="1" applyBorder="1" applyAlignment="1">
      <alignment horizontal="center" vertical="center" wrapText="1"/>
    </xf>
    <xf numFmtId="0" fontId="2" fillId="0" borderId="31" xfId="0" applyFont="1" applyBorder="1" applyAlignment="1">
      <alignment horizontal="left"/>
    </xf>
    <xf numFmtId="0" fontId="2" fillId="0" borderId="32" xfId="0" applyFont="1" applyBorder="1" applyAlignment="1">
      <alignment horizontal="left"/>
    </xf>
    <xf numFmtId="0" fontId="2" fillId="0" borderId="18" xfId="0" applyFont="1" applyBorder="1" applyAlignment="1">
      <alignment horizontal="left"/>
    </xf>
    <xf numFmtId="0" fontId="2" fillId="0" borderId="33" xfId="0" applyFont="1" applyBorder="1" applyAlignment="1">
      <alignment horizontal="left"/>
    </xf>
    <xf numFmtId="0" fontId="2" fillId="0" borderId="34" xfId="0" applyFont="1" applyBorder="1" applyAlignment="1">
      <alignment horizontal="left"/>
    </xf>
    <xf numFmtId="0" fontId="2" fillId="0" borderId="21" xfId="0" applyFont="1" applyBorder="1" applyAlignment="1">
      <alignment horizontal="left"/>
    </xf>
    <xf numFmtId="0" fontId="1" fillId="0" borderId="14" xfId="0" applyFont="1" applyBorder="1" applyAlignment="1">
      <alignment horizontal="left"/>
    </xf>
    <xf numFmtId="0" fontId="1" fillId="0" borderId="22" xfId="0" applyFont="1" applyBorder="1" applyAlignment="1">
      <alignment horizontal="left"/>
    </xf>
    <xf numFmtId="0" fontId="1" fillId="0" borderId="15" xfId="0" applyFont="1" applyBorder="1" applyAlignment="1">
      <alignment horizontal="left"/>
    </xf>
    <xf numFmtId="0" fontId="1" fillId="0" borderId="14" xfId="0" applyFont="1" applyBorder="1" applyAlignment="1">
      <alignment horizontal="center"/>
    </xf>
    <xf numFmtId="0" fontId="1" fillId="0" borderId="15" xfId="0" applyFont="1" applyBorder="1" applyAlignment="1">
      <alignment horizontal="center"/>
    </xf>
    <xf numFmtId="4" fontId="2" fillId="0" borderId="31" xfId="0" applyNumberFormat="1" applyFont="1" applyBorder="1" applyAlignment="1">
      <alignment horizontal="center"/>
    </xf>
    <xf numFmtId="4" fontId="2" fillId="0" borderId="18" xfId="0" applyNumberFormat="1" applyFont="1" applyBorder="1" applyAlignment="1">
      <alignment horizontal="center"/>
    </xf>
    <xf numFmtId="4" fontId="2" fillId="0" borderId="33" xfId="0" applyNumberFormat="1" applyFont="1" applyBorder="1" applyAlignment="1">
      <alignment horizontal="center"/>
    </xf>
    <xf numFmtId="4" fontId="2" fillId="0" borderId="21" xfId="0" applyNumberFormat="1" applyFont="1" applyBorder="1" applyAlignment="1">
      <alignment horizontal="center"/>
    </xf>
    <xf numFmtId="4" fontId="1" fillId="0" borderId="14" xfId="0" applyNumberFormat="1" applyFont="1" applyBorder="1" applyAlignment="1">
      <alignment horizontal="center"/>
    </xf>
    <xf numFmtId="4" fontId="1" fillId="0" borderId="15" xfId="0" applyNumberFormat="1" applyFont="1" applyBorder="1" applyAlignment="1">
      <alignment horizontal="center"/>
    </xf>
  </cellXfs>
  <cellStyles count="11">
    <cellStyle name="Navadno" xfId="0" builtinId="0"/>
    <cellStyle name="Navadno_List2 2" xfId="7" xr:uid="{AF29C999-0C77-4993-8C22-D253CB9FB50B}"/>
    <cellStyle name="Normal 2" xfId="2" xr:uid="{E9118316-2C4F-4A7A-A780-F09592100605}"/>
    <cellStyle name="Normal 2 2 2" xfId="8" xr:uid="{F64E0227-576C-4BF2-BE3D-B7F694AC6298}"/>
    <cellStyle name="Normal 2 3 2" xfId="10" xr:uid="{9BC0D7CD-30CB-44F4-9800-0622D2484798}"/>
    <cellStyle name="Normal 5" xfId="4" xr:uid="{B00C8F4D-0018-4B19-B5B1-44D2D9020065}"/>
    <cellStyle name="Normal_Območje 1" xfId="3" xr:uid="{C2E15039-5A11-4D1B-9E49-860FA3520F08}"/>
    <cellStyle name="Normal_Podatki" xfId="1" xr:uid="{60B4A4F6-E555-4AFA-A266-1E016442B930}"/>
    <cellStyle name="Normal_Sheet1 2" xfId="5" xr:uid="{5A21C60B-8161-49BB-BD50-803B387478C4}"/>
    <cellStyle name="Normal_Sheet1_Cenik 2" xfId="9" xr:uid="{62D70407-C7D0-4A70-BDF0-5FFD5CC54ED7}"/>
    <cellStyle name="Normal_ZS2006 2" xfId="6" xr:uid="{5824D77D-1A97-482A-B3CE-8CF9C82C06AE}"/>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9D888-C19D-41BF-B3B5-3216C04C14DD}">
  <dimension ref="B1:J275"/>
  <sheetViews>
    <sheetView tabSelected="1" topLeftCell="A258" zoomScale="78" zoomScaleNormal="78" workbookViewId="0">
      <selection activeCell="C266" sqref="C266"/>
    </sheetView>
  </sheetViews>
  <sheetFormatPr defaultColWidth="9.140625" defaultRowHeight="15"/>
  <cols>
    <col min="1" max="1" width="5.28515625" style="2" customWidth="1"/>
    <col min="2" max="2" width="9" style="1" customWidth="1"/>
    <col min="3" max="3" width="84" style="2" customWidth="1"/>
    <col min="4" max="4" width="10.85546875" style="2" customWidth="1"/>
    <col min="5" max="5" width="11.5703125" style="3" customWidth="1"/>
    <col min="6" max="6" width="11.42578125" style="2" customWidth="1"/>
    <col min="7" max="7" width="14.28515625" style="2" customWidth="1"/>
    <col min="8" max="8" width="7" style="3" customWidth="1"/>
    <col min="9" max="9" width="14.5703125" style="2" customWidth="1"/>
    <col min="10" max="16384" width="9.140625" style="2"/>
  </cols>
  <sheetData>
    <row r="1" spans="2:10" ht="15.75" thickBot="1">
      <c r="C1" s="1"/>
      <c r="E1" s="22" t="s">
        <v>375</v>
      </c>
      <c r="F1" s="21"/>
      <c r="G1" s="21"/>
      <c r="H1" s="22"/>
      <c r="I1" s="21">
        <v>4</v>
      </c>
      <c r="J1" s="74"/>
    </row>
    <row r="2" spans="2:10" ht="30" customHeight="1">
      <c r="B2" s="231" t="s">
        <v>0</v>
      </c>
      <c r="C2" s="233" t="s">
        <v>368</v>
      </c>
      <c r="D2" s="235" t="s">
        <v>1</v>
      </c>
      <c r="E2" s="237" t="s">
        <v>344</v>
      </c>
      <c r="F2" s="229" t="s">
        <v>2</v>
      </c>
      <c r="G2" s="229" t="s">
        <v>3</v>
      </c>
      <c r="H2" s="227" t="s">
        <v>4</v>
      </c>
      <c r="I2" s="229" t="s">
        <v>5</v>
      </c>
    </row>
    <row r="3" spans="2:10" ht="15.75" customHeight="1" thickBot="1">
      <c r="B3" s="232"/>
      <c r="C3" s="234"/>
      <c r="D3" s="236"/>
      <c r="E3" s="238"/>
      <c r="F3" s="230"/>
      <c r="G3" s="230"/>
      <c r="H3" s="228"/>
      <c r="I3" s="230"/>
    </row>
    <row r="4" spans="2:10" ht="24.95" customHeight="1">
      <c r="B4" s="47" t="s">
        <v>6</v>
      </c>
      <c r="C4" s="48" t="s">
        <v>7</v>
      </c>
      <c r="D4" s="49" t="s">
        <v>8</v>
      </c>
      <c r="E4" s="75">
        <v>800</v>
      </c>
      <c r="F4" s="50"/>
      <c r="G4" s="50">
        <f>+ROUND(E4*F4,2)</f>
        <v>0</v>
      </c>
      <c r="H4" s="51">
        <v>1.22</v>
      </c>
      <c r="I4" s="52">
        <f>+ROUND(G4*H4,2)</f>
        <v>0</v>
      </c>
    </row>
    <row r="5" spans="2:10" ht="25.5" customHeight="1">
      <c r="B5" s="5"/>
      <c r="C5" s="6" t="s">
        <v>9</v>
      </c>
      <c r="D5" s="53"/>
      <c r="E5" s="75"/>
      <c r="F5" s="7"/>
      <c r="G5" s="7"/>
      <c r="H5" s="54"/>
      <c r="I5" s="16"/>
    </row>
    <row r="6" spans="2:10" ht="25.5" customHeight="1">
      <c r="B6" s="5"/>
      <c r="C6" s="6" t="s">
        <v>10</v>
      </c>
      <c r="D6" s="53"/>
      <c r="E6" s="75"/>
      <c r="F6" s="7"/>
      <c r="G6" s="7"/>
      <c r="H6" s="54"/>
      <c r="I6" s="16"/>
    </row>
    <row r="7" spans="2:10" ht="25.5" customHeight="1">
      <c r="B7" s="5"/>
      <c r="C7" s="6" t="s">
        <v>11</v>
      </c>
      <c r="D7" s="53"/>
      <c r="E7" s="75"/>
      <c r="F7" s="7"/>
      <c r="G7" s="7"/>
      <c r="H7" s="54"/>
      <c r="I7" s="16"/>
    </row>
    <row r="8" spans="2:10" ht="81.75" customHeight="1">
      <c r="B8" s="8"/>
      <c r="C8" s="9" t="s">
        <v>12</v>
      </c>
      <c r="D8" s="53"/>
      <c r="E8" s="75"/>
      <c r="F8" s="7"/>
      <c r="G8" s="7"/>
      <c r="H8" s="54"/>
      <c r="I8" s="16"/>
    </row>
    <row r="9" spans="2:10" ht="24.95" customHeight="1">
      <c r="B9" s="5" t="s">
        <v>13</v>
      </c>
      <c r="C9" s="10" t="s">
        <v>14</v>
      </c>
      <c r="D9" s="53" t="s">
        <v>18</v>
      </c>
      <c r="E9" s="75">
        <v>100000</v>
      </c>
      <c r="F9" s="7"/>
      <c r="G9" s="7">
        <f>+ROUND(E9*F9,2)</f>
        <v>0</v>
      </c>
      <c r="H9" s="54">
        <v>1.095</v>
      </c>
      <c r="I9" s="16">
        <f t="shared" ref="I9:I59" si="0">+ROUND(G9*H9,2)</f>
        <v>0</v>
      </c>
    </row>
    <row r="10" spans="2:10" ht="57.75" customHeight="1">
      <c r="B10" s="11"/>
      <c r="C10" s="12" t="s">
        <v>15</v>
      </c>
      <c r="D10" s="53"/>
      <c r="E10" s="75"/>
      <c r="F10" s="7"/>
      <c r="G10" s="7"/>
      <c r="H10" s="54"/>
      <c r="I10" s="16"/>
    </row>
    <row r="11" spans="2:10" ht="24.95" customHeight="1">
      <c r="B11" s="5" t="s">
        <v>16</v>
      </c>
      <c r="C11" s="13" t="s">
        <v>17</v>
      </c>
      <c r="D11" s="27" t="s">
        <v>18</v>
      </c>
      <c r="E11" s="75">
        <v>10000</v>
      </c>
      <c r="F11" s="7"/>
      <c r="G11" s="7">
        <f>+ROUND(E11*F11,2)</f>
        <v>0</v>
      </c>
      <c r="H11" s="54">
        <v>1.095</v>
      </c>
      <c r="I11" s="16">
        <f t="shared" si="0"/>
        <v>0</v>
      </c>
    </row>
    <row r="12" spans="2:10" ht="54" customHeight="1">
      <c r="B12" s="5"/>
      <c r="C12" s="9" t="s">
        <v>335</v>
      </c>
      <c r="D12" s="27"/>
      <c r="E12" s="75"/>
      <c r="F12" s="7"/>
      <c r="G12" s="7"/>
      <c r="H12" s="54"/>
      <c r="I12" s="16"/>
    </row>
    <row r="13" spans="2:10" ht="24.95" customHeight="1">
      <c r="B13" s="5" t="s">
        <v>19</v>
      </c>
      <c r="C13" s="10" t="s">
        <v>20</v>
      </c>
      <c r="D13" s="53" t="s">
        <v>18</v>
      </c>
      <c r="E13" s="75">
        <v>7000</v>
      </c>
      <c r="F13" s="7"/>
      <c r="G13" s="7">
        <f>+ROUND(E13*F13,2)</f>
        <v>0</v>
      </c>
      <c r="H13" s="54">
        <v>1.095</v>
      </c>
      <c r="I13" s="16">
        <f t="shared" si="0"/>
        <v>0</v>
      </c>
    </row>
    <row r="14" spans="2:10" ht="78.75" customHeight="1">
      <c r="B14" s="5"/>
      <c r="C14" s="9" t="s">
        <v>21</v>
      </c>
      <c r="D14" s="53"/>
      <c r="E14" s="75"/>
      <c r="F14" s="7"/>
      <c r="G14" s="7"/>
      <c r="H14" s="54"/>
      <c r="I14" s="16"/>
    </row>
    <row r="15" spans="2:10" ht="24.95" customHeight="1">
      <c r="B15" s="5" t="s">
        <v>22</v>
      </c>
      <c r="C15" s="10" t="s">
        <v>23</v>
      </c>
      <c r="D15" s="53" t="s">
        <v>24</v>
      </c>
      <c r="E15" s="75">
        <v>0.5</v>
      </c>
      <c r="F15" s="7"/>
      <c r="G15" s="7">
        <f>+ROUND(E15*F15,2)</f>
        <v>0</v>
      </c>
      <c r="H15" s="54">
        <v>1.095</v>
      </c>
      <c r="I15" s="16">
        <f t="shared" si="0"/>
        <v>0</v>
      </c>
    </row>
    <row r="16" spans="2:10" ht="54.75" customHeight="1">
      <c r="B16" s="5"/>
      <c r="C16" s="9" t="s">
        <v>25</v>
      </c>
      <c r="D16" s="53"/>
      <c r="E16" s="75"/>
      <c r="F16" s="7"/>
      <c r="G16" s="7"/>
      <c r="H16" s="54"/>
      <c r="I16" s="16"/>
    </row>
    <row r="17" spans="2:9" ht="23.25" customHeight="1">
      <c r="B17" s="5" t="s">
        <v>26</v>
      </c>
      <c r="C17" s="10" t="s">
        <v>27</v>
      </c>
      <c r="D17" s="53" t="s">
        <v>24</v>
      </c>
      <c r="E17" s="75">
        <v>1</v>
      </c>
      <c r="F17" s="7"/>
      <c r="G17" s="7">
        <f>+ROUND(E17*F17,2)</f>
        <v>0</v>
      </c>
      <c r="H17" s="54">
        <v>1.22</v>
      </c>
      <c r="I17" s="16">
        <f t="shared" si="0"/>
        <v>0</v>
      </c>
    </row>
    <row r="18" spans="2:9" ht="79.5" customHeight="1">
      <c r="B18" s="5"/>
      <c r="C18" s="9" t="s">
        <v>28</v>
      </c>
      <c r="D18" s="53"/>
      <c r="E18" s="75"/>
      <c r="F18" s="7"/>
      <c r="G18" s="7"/>
      <c r="H18" s="54"/>
      <c r="I18" s="16"/>
    </row>
    <row r="19" spans="2:9" ht="30.75" customHeight="1">
      <c r="B19" s="14" t="s">
        <v>29</v>
      </c>
      <c r="C19" s="13" t="s">
        <v>30</v>
      </c>
      <c r="D19" s="27" t="s">
        <v>24</v>
      </c>
      <c r="E19" s="75">
        <v>1</v>
      </c>
      <c r="F19" s="7"/>
      <c r="G19" s="7">
        <f>+ROUND(E19*F19,2)</f>
        <v>0</v>
      </c>
      <c r="H19" s="54">
        <v>1.22</v>
      </c>
      <c r="I19" s="16">
        <f t="shared" si="0"/>
        <v>0</v>
      </c>
    </row>
    <row r="20" spans="2:9" ht="119.25" customHeight="1">
      <c r="B20" s="14"/>
      <c r="C20" s="9" t="s">
        <v>31</v>
      </c>
      <c r="D20" s="27"/>
      <c r="E20" s="75"/>
      <c r="F20" s="7"/>
      <c r="G20" s="7"/>
      <c r="H20" s="54"/>
      <c r="I20" s="16"/>
    </row>
    <row r="21" spans="2:9" ht="24.95" customHeight="1">
      <c r="B21" s="14" t="s">
        <v>32</v>
      </c>
      <c r="C21" s="13" t="s">
        <v>33</v>
      </c>
      <c r="D21" s="27" t="s">
        <v>18</v>
      </c>
      <c r="E21" s="75">
        <v>10</v>
      </c>
      <c r="F21" s="7"/>
      <c r="G21" s="7">
        <f>+ROUND(E21*F21,2)</f>
        <v>0</v>
      </c>
      <c r="H21" s="54">
        <v>1.22</v>
      </c>
      <c r="I21" s="16">
        <f t="shared" si="0"/>
        <v>0</v>
      </c>
    </row>
    <row r="22" spans="2:9" ht="62.25" customHeight="1">
      <c r="B22" s="14"/>
      <c r="C22" s="9" t="s">
        <v>34</v>
      </c>
      <c r="D22" s="27"/>
      <c r="E22" s="75"/>
      <c r="F22" s="7"/>
      <c r="G22" s="7"/>
      <c r="H22" s="54"/>
      <c r="I22" s="16"/>
    </row>
    <row r="23" spans="2:9" ht="24.95" customHeight="1">
      <c r="B23" s="14" t="s">
        <v>35</v>
      </c>
      <c r="C23" s="13" t="s">
        <v>36</v>
      </c>
      <c r="D23" s="27" t="s">
        <v>18</v>
      </c>
      <c r="E23" s="75">
        <v>150</v>
      </c>
      <c r="F23" s="7"/>
      <c r="G23" s="7">
        <f>+ROUND(E23*F23,2)</f>
        <v>0</v>
      </c>
      <c r="H23" s="54">
        <v>1.22</v>
      </c>
      <c r="I23" s="16">
        <f t="shared" si="0"/>
        <v>0</v>
      </c>
    </row>
    <row r="24" spans="2:9" ht="81.75" customHeight="1">
      <c r="B24" s="14"/>
      <c r="C24" s="9" t="s">
        <v>37</v>
      </c>
      <c r="D24" s="27"/>
      <c r="E24" s="75"/>
      <c r="F24" s="7"/>
      <c r="G24" s="7"/>
      <c r="H24" s="54"/>
      <c r="I24" s="16"/>
    </row>
    <row r="25" spans="2:9" ht="30.75" customHeight="1">
      <c r="B25" s="14" t="s">
        <v>38</v>
      </c>
      <c r="C25" s="13" t="s">
        <v>39</v>
      </c>
      <c r="D25" s="27" t="s">
        <v>18</v>
      </c>
      <c r="E25" s="75">
        <v>10</v>
      </c>
      <c r="F25" s="7"/>
      <c r="G25" s="7">
        <f>+ROUND(E25*F25,2)</f>
        <v>0</v>
      </c>
      <c r="H25" s="54">
        <v>1.22</v>
      </c>
      <c r="I25" s="16">
        <f t="shared" si="0"/>
        <v>0</v>
      </c>
    </row>
    <row r="26" spans="2:9" ht="102.75" customHeight="1">
      <c r="B26" s="14"/>
      <c r="C26" s="9" t="s">
        <v>40</v>
      </c>
      <c r="D26" s="27"/>
      <c r="E26" s="75"/>
      <c r="F26" s="7"/>
      <c r="G26" s="7"/>
      <c r="H26" s="54"/>
      <c r="I26" s="16"/>
    </row>
    <row r="27" spans="2:9" ht="24.95" customHeight="1">
      <c r="B27" s="5" t="s">
        <v>41</v>
      </c>
      <c r="C27" s="10" t="s">
        <v>42</v>
      </c>
      <c r="D27" s="53" t="s">
        <v>18</v>
      </c>
      <c r="E27" s="75">
        <v>900</v>
      </c>
      <c r="F27" s="7"/>
      <c r="G27" s="7">
        <f>+ROUND(E27*F27,2)</f>
        <v>0</v>
      </c>
      <c r="H27" s="54">
        <v>1.22</v>
      </c>
      <c r="I27" s="16">
        <f t="shared" si="0"/>
        <v>0</v>
      </c>
    </row>
    <row r="28" spans="2:9" ht="41.25" customHeight="1">
      <c r="B28" s="5"/>
      <c r="C28" s="9" t="s">
        <v>43</v>
      </c>
      <c r="D28" s="53"/>
      <c r="E28" s="75"/>
      <c r="F28" s="7"/>
      <c r="G28" s="7"/>
      <c r="H28" s="54"/>
      <c r="I28" s="16"/>
    </row>
    <row r="29" spans="2:9" ht="24.95" customHeight="1">
      <c r="B29" s="5" t="s">
        <v>44</v>
      </c>
      <c r="C29" s="10" t="s">
        <v>45</v>
      </c>
      <c r="D29" s="53" t="s">
        <v>18</v>
      </c>
      <c r="E29" s="75">
        <v>10000</v>
      </c>
      <c r="F29" s="7"/>
      <c r="G29" s="7">
        <f>+ROUND(E29*F29,2)</f>
        <v>0</v>
      </c>
      <c r="H29" s="54">
        <v>1.22</v>
      </c>
      <c r="I29" s="16">
        <f t="shared" si="0"/>
        <v>0</v>
      </c>
    </row>
    <row r="30" spans="2:9" ht="24.95" customHeight="1">
      <c r="B30" s="5"/>
      <c r="C30" s="9" t="s">
        <v>46</v>
      </c>
      <c r="D30" s="53"/>
      <c r="E30" s="75"/>
      <c r="F30" s="7"/>
      <c r="G30" s="7"/>
      <c r="H30" s="54"/>
      <c r="I30" s="16"/>
    </row>
    <row r="31" spans="2:9" ht="24.95" customHeight="1">
      <c r="B31" s="5" t="s">
        <v>47</v>
      </c>
      <c r="C31" s="10" t="s">
        <v>48</v>
      </c>
      <c r="D31" s="53" t="s">
        <v>49</v>
      </c>
      <c r="E31" s="75">
        <v>120</v>
      </c>
      <c r="F31" s="7"/>
      <c r="G31" s="7">
        <f>+ROUND(E31*F31,2)</f>
        <v>0</v>
      </c>
      <c r="H31" s="54">
        <v>1.22</v>
      </c>
      <c r="I31" s="16">
        <f t="shared" si="0"/>
        <v>0</v>
      </c>
    </row>
    <row r="32" spans="2:9" ht="45" customHeight="1">
      <c r="B32" s="5"/>
      <c r="C32" s="9" t="s">
        <v>50</v>
      </c>
      <c r="D32" s="53"/>
      <c r="E32" s="75"/>
      <c r="F32" s="7"/>
      <c r="G32" s="7"/>
      <c r="H32" s="54"/>
      <c r="I32" s="16"/>
    </row>
    <row r="33" spans="2:9" ht="34.5" customHeight="1">
      <c r="B33" s="5" t="s">
        <v>51</v>
      </c>
      <c r="C33" s="10" t="s">
        <v>52</v>
      </c>
      <c r="D33" s="53" t="s">
        <v>49</v>
      </c>
      <c r="E33" s="75">
        <v>20</v>
      </c>
      <c r="F33" s="7"/>
      <c r="G33" s="7">
        <f>+ROUND(E33*F33,2)</f>
        <v>0</v>
      </c>
      <c r="H33" s="54">
        <v>1.22</v>
      </c>
      <c r="I33" s="16">
        <f t="shared" si="0"/>
        <v>0</v>
      </c>
    </row>
    <row r="34" spans="2:9" ht="34.5" customHeight="1">
      <c r="B34" s="5"/>
      <c r="C34" s="9" t="s">
        <v>53</v>
      </c>
      <c r="D34" s="53"/>
      <c r="E34" s="75"/>
      <c r="F34" s="7"/>
      <c r="G34" s="7"/>
      <c r="H34" s="54"/>
      <c r="I34" s="16"/>
    </row>
    <row r="35" spans="2:9" ht="24.95" customHeight="1">
      <c r="B35" s="5" t="s">
        <v>54</v>
      </c>
      <c r="C35" s="10" t="s">
        <v>55</v>
      </c>
      <c r="D35" s="53" t="s">
        <v>18</v>
      </c>
      <c r="E35" s="75">
        <v>7</v>
      </c>
      <c r="F35" s="7"/>
      <c r="G35" s="7">
        <f>+ROUND(E35*F35,2)</f>
        <v>0</v>
      </c>
      <c r="H35" s="54">
        <v>1.22</v>
      </c>
      <c r="I35" s="16">
        <f t="shared" si="0"/>
        <v>0</v>
      </c>
    </row>
    <row r="36" spans="2:9" ht="36.75" customHeight="1">
      <c r="B36" s="5"/>
      <c r="C36" s="9" t="s">
        <v>56</v>
      </c>
      <c r="D36" s="53"/>
      <c r="E36" s="75"/>
      <c r="F36" s="7"/>
      <c r="G36" s="7"/>
      <c r="H36" s="54"/>
      <c r="I36" s="16"/>
    </row>
    <row r="37" spans="2:9" ht="24.95" customHeight="1">
      <c r="B37" s="14" t="s">
        <v>57</v>
      </c>
      <c r="C37" s="13" t="s">
        <v>58</v>
      </c>
      <c r="D37" s="27" t="s">
        <v>59</v>
      </c>
      <c r="E37" s="75">
        <v>35</v>
      </c>
      <c r="F37" s="7"/>
      <c r="G37" s="7">
        <f>+ROUND(E37*F37,2)</f>
        <v>0</v>
      </c>
      <c r="H37" s="54">
        <v>1.22</v>
      </c>
      <c r="I37" s="16">
        <f t="shared" si="0"/>
        <v>0</v>
      </c>
    </row>
    <row r="38" spans="2:9" ht="137.25" customHeight="1">
      <c r="B38" s="14"/>
      <c r="C38" s="9" t="s">
        <v>336</v>
      </c>
      <c r="D38" s="27"/>
      <c r="E38" s="75"/>
      <c r="F38" s="7"/>
      <c r="G38" s="7"/>
      <c r="H38" s="54"/>
      <c r="I38" s="16"/>
    </row>
    <row r="39" spans="2:9" ht="24.95" customHeight="1">
      <c r="B39" s="14" t="s">
        <v>60</v>
      </c>
      <c r="C39" s="13" t="s">
        <v>61</v>
      </c>
      <c r="D39" s="27" t="s">
        <v>18</v>
      </c>
      <c r="E39" s="75">
        <v>1</v>
      </c>
      <c r="F39" s="7"/>
      <c r="G39" s="7">
        <f>+ROUND(E39*F39,2)</f>
        <v>0</v>
      </c>
      <c r="H39" s="54">
        <v>1.22</v>
      </c>
      <c r="I39" s="16">
        <f t="shared" si="0"/>
        <v>0</v>
      </c>
    </row>
    <row r="40" spans="2:9" ht="27.75" customHeight="1">
      <c r="B40" s="14"/>
      <c r="C40" s="9" t="s">
        <v>62</v>
      </c>
      <c r="D40" s="27"/>
      <c r="E40" s="75"/>
      <c r="F40" s="7"/>
      <c r="G40" s="7"/>
      <c r="H40" s="54"/>
      <c r="I40" s="16"/>
    </row>
    <row r="41" spans="2:9" ht="24.95" customHeight="1">
      <c r="B41" s="5" t="s">
        <v>63</v>
      </c>
      <c r="C41" s="10" t="s">
        <v>64</v>
      </c>
      <c r="D41" s="53" t="s">
        <v>59</v>
      </c>
      <c r="E41" s="75">
        <v>2</v>
      </c>
      <c r="F41" s="7"/>
      <c r="G41" s="7">
        <f>+ROUND(E41*F41,2)</f>
        <v>0</v>
      </c>
      <c r="H41" s="54">
        <v>1.22</v>
      </c>
      <c r="I41" s="16">
        <f t="shared" si="0"/>
        <v>0</v>
      </c>
    </row>
    <row r="42" spans="2:9" ht="32.25" customHeight="1">
      <c r="B42" s="5"/>
      <c r="C42" s="9" t="s">
        <v>65</v>
      </c>
      <c r="D42" s="53"/>
      <c r="E42" s="75"/>
      <c r="F42" s="7"/>
      <c r="G42" s="7"/>
      <c r="H42" s="54"/>
      <c r="I42" s="16"/>
    </row>
    <row r="43" spans="2:9" ht="24.95" customHeight="1">
      <c r="B43" s="5" t="s">
        <v>66</v>
      </c>
      <c r="C43" s="10" t="s">
        <v>67</v>
      </c>
      <c r="D43" s="53" t="s">
        <v>59</v>
      </c>
      <c r="E43" s="75">
        <v>1</v>
      </c>
      <c r="F43" s="7"/>
      <c r="G43" s="7">
        <f>+ROUND(E43*F43,2)</f>
        <v>0</v>
      </c>
      <c r="H43" s="54">
        <v>1.22</v>
      </c>
      <c r="I43" s="16">
        <f t="shared" si="0"/>
        <v>0</v>
      </c>
    </row>
    <row r="44" spans="2:9" ht="43.5" customHeight="1">
      <c r="B44" s="5"/>
      <c r="C44" s="9" t="s">
        <v>68</v>
      </c>
      <c r="D44" s="53"/>
      <c r="E44" s="75"/>
      <c r="F44" s="7"/>
      <c r="G44" s="7"/>
      <c r="H44" s="54"/>
      <c r="I44" s="16"/>
    </row>
    <row r="45" spans="2:9" ht="24.95" customHeight="1">
      <c r="B45" s="5" t="s">
        <v>69</v>
      </c>
      <c r="C45" s="10" t="s">
        <v>70</v>
      </c>
      <c r="D45" s="53" t="s">
        <v>59</v>
      </c>
      <c r="E45" s="75">
        <v>4</v>
      </c>
      <c r="F45" s="7"/>
      <c r="G45" s="7">
        <f>+ROUND(E45*F45,2)</f>
        <v>0</v>
      </c>
      <c r="H45" s="54">
        <v>1.22</v>
      </c>
      <c r="I45" s="16">
        <f t="shared" si="0"/>
        <v>0</v>
      </c>
    </row>
    <row r="46" spans="2:9" ht="86.25" customHeight="1">
      <c r="B46" s="5"/>
      <c r="C46" s="9" t="s">
        <v>345</v>
      </c>
      <c r="D46" s="53"/>
      <c r="E46" s="75"/>
      <c r="F46" s="7"/>
      <c r="G46" s="7"/>
      <c r="H46" s="54"/>
      <c r="I46" s="16"/>
    </row>
    <row r="47" spans="2:9" ht="24.95" customHeight="1">
      <c r="B47" s="5" t="s">
        <v>71</v>
      </c>
      <c r="C47" s="10" t="s">
        <v>72</v>
      </c>
      <c r="D47" s="53" t="s">
        <v>59</v>
      </c>
      <c r="E47" s="75">
        <v>1</v>
      </c>
      <c r="F47" s="7"/>
      <c r="G47" s="7">
        <f>+ROUND(E47*F47,2)</f>
        <v>0</v>
      </c>
      <c r="H47" s="54">
        <v>1.22</v>
      </c>
      <c r="I47" s="16">
        <f t="shared" si="0"/>
        <v>0</v>
      </c>
    </row>
    <row r="48" spans="2:9" ht="54" customHeight="1">
      <c r="B48" s="5"/>
      <c r="C48" s="9" t="s">
        <v>73</v>
      </c>
      <c r="D48" s="53"/>
      <c r="E48" s="75"/>
      <c r="F48" s="7"/>
      <c r="G48" s="7"/>
      <c r="H48" s="54"/>
      <c r="I48" s="16"/>
    </row>
    <row r="49" spans="2:9" ht="24.95" customHeight="1">
      <c r="B49" s="14" t="s">
        <v>74</v>
      </c>
      <c r="C49" s="13" t="s">
        <v>75</v>
      </c>
      <c r="D49" s="27" t="s">
        <v>59</v>
      </c>
      <c r="E49" s="75">
        <v>1</v>
      </c>
      <c r="F49" s="7"/>
      <c r="G49" s="7">
        <f>+ROUND(E49*F49,2)</f>
        <v>0</v>
      </c>
      <c r="H49" s="54">
        <v>1.22</v>
      </c>
      <c r="I49" s="16">
        <f t="shared" si="0"/>
        <v>0</v>
      </c>
    </row>
    <row r="50" spans="2:9" ht="31.5" customHeight="1">
      <c r="B50" s="14"/>
      <c r="C50" s="9" t="s">
        <v>76</v>
      </c>
      <c r="D50" s="27"/>
      <c r="E50" s="75"/>
      <c r="F50" s="7"/>
      <c r="G50" s="7"/>
      <c r="H50" s="54"/>
      <c r="I50" s="16"/>
    </row>
    <row r="51" spans="2:9" ht="24.95" customHeight="1">
      <c r="B51" s="14" t="s">
        <v>77</v>
      </c>
      <c r="C51" s="13" t="s">
        <v>78</v>
      </c>
      <c r="D51" s="27" t="s">
        <v>59</v>
      </c>
      <c r="E51" s="75">
        <v>2</v>
      </c>
      <c r="F51" s="7"/>
      <c r="G51" s="7">
        <f>+ROUND(E51*F51,2)</f>
        <v>0</v>
      </c>
      <c r="H51" s="54">
        <v>1.22</v>
      </c>
      <c r="I51" s="16">
        <f t="shared" si="0"/>
        <v>0</v>
      </c>
    </row>
    <row r="52" spans="2:9" ht="24.95" customHeight="1">
      <c r="B52" s="14"/>
      <c r="C52" s="9" t="s">
        <v>79</v>
      </c>
      <c r="D52" s="27"/>
      <c r="E52" s="75"/>
      <c r="F52" s="7"/>
      <c r="G52" s="7"/>
      <c r="H52" s="54"/>
      <c r="I52" s="16"/>
    </row>
    <row r="53" spans="2:9" ht="24.95" customHeight="1">
      <c r="B53" s="14" t="s">
        <v>80</v>
      </c>
      <c r="C53" s="13" t="s">
        <v>81</v>
      </c>
      <c r="D53" s="27" t="s">
        <v>59</v>
      </c>
      <c r="E53" s="75">
        <v>1</v>
      </c>
      <c r="F53" s="7"/>
      <c r="G53" s="7">
        <f>+ROUND(E53*F53,2)</f>
        <v>0</v>
      </c>
      <c r="H53" s="54">
        <v>1.22</v>
      </c>
      <c r="I53" s="16">
        <f t="shared" si="0"/>
        <v>0</v>
      </c>
    </row>
    <row r="54" spans="2:9" ht="60" customHeight="1">
      <c r="B54" s="14"/>
      <c r="C54" s="9" t="s">
        <v>82</v>
      </c>
      <c r="D54" s="27"/>
      <c r="E54" s="75"/>
      <c r="F54" s="7"/>
      <c r="G54" s="7"/>
      <c r="H54" s="54"/>
      <c r="I54" s="16"/>
    </row>
    <row r="55" spans="2:9" ht="24.95" customHeight="1">
      <c r="B55" s="14" t="s">
        <v>83</v>
      </c>
      <c r="C55" s="13" t="s">
        <v>84</v>
      </c>
      <c r="D55" s="27" t="s">
        <v>59</v>
      </c>
      <c r="E55" s="75">
        <v>1</v>
      </c>
      <c r="F55" s="7"/>
      <c r="G55" s="7">
        <f>+ROUND(E55*F55,2)</f>
        <v>0</v>
      </c>
      <c r="H55" s="54">
        <v>1.22</v>
      </c>
      <c r="I55" s="16">
        <f t="shared" si="0"/>
        <v>0</v>
      </c>
    </row>
    <row r="56" spans="2:9" ht="49.5" customHeight="1">
      <c r="B56" s="14"/>
      <c r="C56" s="9" t="s">
        <v>85</v>
      </c>
      <c r="D56" s="27"/>
      <c r="E56" s="75"/>
      <c r="F56" s="7"/>
      <c r="G56" s="7"/>
      <c r="H56" s="54"/>
      <c r="I56" s="16"/>
    </row>
    <row r="57" spans="2:9" ht="24.95" customHeight="1">
      <c r="B57" s="5" t="s">
        <v>86</v>
      </c>
      <c r="C57" s="10" t="s">
        <v>87</v>
      </c>
      <c r="D57" s="53" t="s">
        <v>59</v>
      </c>
      <c r="E57" s="75">
        <v>8</v>
      </c>
      <c r="F57" s="7"/>
      <c r="G57" s="7">
        <f>+ROUND(E57*F57,2)</f>
        <v>0</v>
      </c>
      <c r="H57" s="54">
        <v>1.22</v>
      </c>
      <c r="I57" s="16">
        <f t="shared" si="0"/>
        <v>0</v>
      </c>
    </row>
    <row r="58" spans="2:9" ht="65.25" customHeight="1">
      <c r="B58" s="5"/>
      <c r="C58" s="9" t="s">
        <v>346</v>
      </c>
      <c r="D58" s="53"/>
      <c r="E58" s="75"/>
      <c r="F58" s="7"/>
      <c r="G58" s="7"/>
      <c r="H58" s="54"/>
      <c r="I58" s="16"/>
    </row>
    <row r="59" spans="2:9" ht="24.95" customHeight="1">
      <c r="B59" s="5" t="s">
        <v>88</v>
      </c>
      <c r="C59" s="10" t="s">
        <v>89</v>
      </c>
      <c r="D59" s="53" t="s">
        <v>59</v>
      </c>
      <c r="E59" s="75">
        <v>8</v>
      </c>
      <c r="F59" s="7"/>
      <c r="G59" s="7">
        <f>+ROUND(E59*F59,2)</f>
        <v>0</v>
      </c>
      <c r="H59" s="54">
        <v>1.22</v>
      </c>
      <c r="I59" s="16">
        <f t="shared" si="0"/>
        <v>0</v>
      </c>
    </row>
    <row r="60" spans="2:9" ht="65.25" customHeight="1">
      <c r="B60" s="5"/>
      <c r="C60" s="9" t="s">
        <v>347</v>
      </c>
      <c r="D60" s="53"/>
      <c r="E60" s="75"/>
      <c r="F60" s="7"/>
      <c r="G60" s="7"/>
      <c r="H60" s="54"/>
      <c r="I60" s="16"/>
    </row>
    <row r="61" spans="2:9" ht="24.95" customHeight="1">
      <c r="B61" s="5" t="s">
        <v>90</v>
      </c>
      <c r="C61" s="10" t="s">
        <v>91</v>
      </c>
      <c r="D61" s="55" t="s">
        <v>59</v>
      </c>
      <c r="E61" s="75">
        <v>8</v>
      </c>
      <c r="F61" s="7"/>
      <c r="G61" s="7">
        <f>+ROUND(E61*F61,2)</f>
        <v>0</v>
      </c>
      <c r="H61" s="54">
        <v>1.22</v>
      </c>
      <c r="I61" s="16">
        <f t="shared" ref="I61:I123" si="1">+ROUND(G61*H61,2)</f>
        <v>0</v>
      </c>
    </row>
    <row r="62" spans="2:9" ht="65.25" customHeight="1">
      <c r="B62" s="5"/>
      <c r="C62" s="9" t="s">
        <v>348</v>
      </c>
      <c r="D62" s="55"/>
      <c r="E62" s="75"/>
      <c r="F62" s="7"/>
      <c r="G62" s="7"/>
      <c r="H62" s="54"/>
      <c r="I62" s="16"/>
    </row>
    <row r="63" spans="2:9" ht="25.5" customHeight="1">
      <c r="B63" s="5" t="s">
        <v>92</v>
      </c>
      <c r="C63" s="10" t="s">
        <v>93</v>
      </c>
      <c r="D63" s="55" t="s">
        <v>59</v>
      </c>
      <c r="E63" s="75">
        <v>8</v>
      </c>
      <c r="F63" s="7"/>
      <c r="G63" s="7">
        <f>+ROUND(E63*F63,2)</f>
        <v>0</v>
      </c>
      <c r="H63" s="54">
        <v>1.22</v>
      </c>
      <c r="I63" s="16">
        <f t="shared" si="1"/>
        <v>0</v>
      </c>
    </row>
    <row r="64" spans="2:9" ht="65.25" customHeight="1">
      <c r="B64" s="5"/>
      <c r="C64" s="9" t="s">
        <v>348</v>
      </c>
      <c r="D64" s="55"/>
      <c r="E64" s="75"/>
      <c r="F64" s="7"/>
      <c r="G64" s="7"/>
      <c r="H64" s="54"/>
      <c r="I64" s="16"/>
    </row>
    <row r="65" spans="2:9" ht="24.95" customHeight="1">
      <c r="B65" s="14" t="s">
        <v>94</v>
      </c>
      <c r="C65" s="10" t="s">
        <v>95</v>
      </c>
      <c r="D65" s="53" t="s">
        <v>18</v>
      </c>
      <c r="E65" s="75">
        <v>1</v>
      </c>
      <c r="F65" s="7"/>
      <c r="G65" s="7">
        <f>+ROUND(E65*F65,2)</f>
        <v>0</v>
      </c>
      <c r="H65" s="54">
        <v>1.22</v>
      </c>
      <c r="I65" s="16">
        <f t="shared" si="1"/>
        <v>0</v>
      </c>
    </row>
    <row r="66" spans="2:9" ht="37.5" customHeight="1">
      <c r="B66" s="14"/>
      <c r="C66" s="9" t="s">
        <v>96</v>
      </c>
      <c r="D66" s="53"/>
      <c r="E66" s="75"/>
      <c r="F66" s="7"/>
      <c r="G66" s="7"/>
      <c r="H66" s="54"/>
      <c r="I66" s="16"/>
    </row>
    <row r="67" spans="2:9" ht="24.95" customHeight="1">
      <c r="B67" s="5" t="s">
        <v>97</v>
      </c>
      <c r="C67" s="10" t="s">
        <v>98</v>
      </c>
      <c r="D67" s="53" t="s">
        <v>59</v>
      </c>
      <c r="E67" s="75">
        <v>10</v>
      </c>
      <c r="F67" s="7"/>
      <c r="G67" s="7">
        <f>+ROUND(E67*F67,2)</f>
        <v>0</v>
      </c>
      <c r="H67" s="54">
        <v>1.22</v>
      </c>
      <c r="I67" s="16">
        <f t="shared" si="1"/>
        <v>0</v>
      </c>
    </row>
    <row r="68" spans="2:9" ht="27" customHeight="1">
      <c r="B68" s="5"/>
      <c r="C68" s="9" t="s">
        <v>99</v>
      </c>
      <c r="D68" s="53"/>
      <c r="E68" s="75"/>
      <c r="F68" s="7"/>
      <c r="G68" s="7"/>
      <c r="H68" s="54"/>
      <c r="I68" s="16"/>
    </row>
    <row r="69" spans="2:9" ht="24.95" customHeight="1">
      <c r="B69" s="5" t="s">
        <v>100</v>
      </c>
      <c r="C69" s="10" t="s">
        <v>101</v>
      </c>
      <c r="D69" s="53" t="s">
        <v>59</v>
      </c>
      <c r="E69" s="75">
        <v>5000</v>
      </c>
      <c r="F69" s="7"/>
      <c r="G69" s="7">
        <f>+ROUND(E69*F69,2)</f>
        <v>0</v>
      </c>
      <c r="H69" s="54">
        <v>1.22</v>
      </c>
      <c r="I69" s="16">
        <f t="shared" si="1"/>
        <v>0</v>
      </c>
    </row>
    <row r="70" spans="2:9" ht="41.25" customHeight="1">
      <c r="B70" s="5"/>
      <c r="C70" s="9" t="s">
        <v>102</v>
      </c>
      <c r="D70" s="53"/>
      <c r="E70" s="75"/>
      <c r="F70" s="7"/>
      <c r="G70" s="7"/>
      <c r="H70" s="54"/>
      <c r="I70" s="16"/>
    </row>
    <row r="71" spans="2:9" ht="24.95" customHeight="1">
      <c r="B71" s="5" t="s">
        <v>103</v>
      </c>
      <c r="C71" s="10" t="s">
        <v>104</v>
      </c>
      <c r="D71" s="53" t="s">
        <v>59</v>
      </c>
      <c r="E71" s="75">
        <v>1000</v>
      </c>
      <c r="F71" s="7"/>
      <c r="G71" s="7">
        <f>+ROUND(E71*F71,2)</f>
        <v>0</v>
      </c>
      <c r="H71" s="54">
        <v>1.22</v>
      </c>
      <c r="I71" s="16">
        <f t="shared" si="1"/>
        <v>0</v>
      </c>
    </row>
    <row r="72" spans="2:9" ht="29.25" customHeight="1">
      <c r="B72" s="5"/>
      <c r="C72" s="9" t="s">
        <v>105</v>
      </c>
      <c r="D72" s="53"/>
      <c r="E72" s="75"/>
      <c r="F72" s="7"/>
      <c r="G72" s="7"/>
      <c r="H72" s="54"/>
      <c r="I72" s="16"/>
    </row>
    <row r="73" spans="2:9" ht="24.95" customHeight="1">
      <c r="B73" s="14" t="s">
        <v>106</v>
      </c>
      <c r="C73" s="13" t="s">
        <v>107</v>
      </c>
      <c r="D73" s="27" t="s">
        <v>108</v>
      </c>
      <c r="E73" s="75">
        <v>100</v>
      </c>
      <c r="F73" s="7"/>
      <c r="G73" s="7">
        <f>+ROUND(E73*F73,2)</f>
        <v>0</v>
      </c>
      <c r="H73" s="54">
        <v>1.22</v>
      </c>
      <c r="I73" s="16">
        <f t="shared" si="1"/>
        <v>0</v>
      </c>
    </row>
    <row r="74" spans="2:9" ht="33" customHeight="1">
      <c r="B74" s="14"/>
      <c r="C74" s="9" t="s">
        <v>109</v>
      </c>
      <c r="D74" s="27"/>
      <c r="E74" s="75"/>
      <c r="F74" s="7"/>
      <c r="G74" s="7"/>
      <c r="H74" s="54"/>
      <c r="I74" s="16"/>
    </row>
    <row r="75" spans="2:9" ht="24.95" customHeight="1">
      <c r="B75" s="5" t="s">
        <v>110</v>
      </c>
      <c r="C75" s="10" t="s">
        <v>369</v>
      </c>
      <c r="D75" s="53" t="s">
        <v>59</v>
      </c>
      <c r="E75" s="75">
        <v>500</v>
      </c>
      <c r="F75" s="7"/>
      <c r="G75" s="7">
        <f>+ROUND(E75*F75,2)</f>
        <v>0</v>
      </c>
      <c r="H75" s="54">
        <v>1.095</v>
      </c>
      <c r="I75" s="16">
        <f t="shared" si="1"/>
        <v>0</v>
      </c>
    </row>
    <row r="76" spans="2:9" ht="60" customHeight="1">
      <c r="B76" s="5"/>
      <c r="C76" s="9" t="s">
        <v>111</v>
      </c>
      <c r="D76" s="53"/>
      <c r="E76" s="75"/>
      <c r="F76" s="7"/>
      <c r="G76" s="7"/>
      <c r="H76" s="54"/>
      <c r="I76" s="16"/>
    </row>
    <row r="77" spans="2:9" ht="24.95" customHeight="1">
      <c r="B77" s="5" t="s">
        <v>112</v>
      </c>
      <c r="C77" s="10" t="s">
        <v>370</v>
      </c>
      <c r="D77" s="53" t="s">
        <v>59</v>
      </c>
      <c r="E77" s="75">
        <v>400</v>
      </c>
      <c r="F77" s="7"/>
      <c r="G77" s="7">
        <f>+ROUND(E77*F77,2)</f>
        <v>0</v>
      </c>
      <c r="H77" s="54">
        <v>1.095</v>
      </c>
      <c r="I77" s="16">
        <f t="shared" si="1"/>
        <v>0</v>
      </c>
    </row>
    <row r="78" spans="2:9" ht="25.5" customHeight="1">
      <c r="B78" s="5"/>
      <c r="C78" s="9" t="s">
        <v>113</v>
      </c>
      <c r="D78" s="53"/>
      <c r="E78" s="75"/>
      <c r="F78" s="7"/>
      <c r="G78" s="7"/>
      <c r="H78" s="54"/>
      <c r="I78" s="16"/>
    </row>
    <row r="79" spans="2:9" ht="25.5" customHeight="1">
      <c r="B79" s="5" t="s">
        <v>114</v>
      </c>
      <c r="C79" s="10" t="s">
        <v>371</v>
      </c>
      <c r="D79" s="53" t="s">
        <v>59</v>
      </c>
      <c r="E79" s="75">
        <v>800</v>
      </c>
      <c r="F79" s="7"/>
      <c r="G79" s="7">
        <f>+ROUND(E79*F79,2)</f>
        <v>0</v>
      </c>
      <c r="H79" s="54">
        <v>1.095</v>
      </c>
      <c r="I79" s="16">
        <f t="shared" si="1"/>
        <v>0</v>
      </c>
    </row>
    <row r="80" spans="2:9" ht="25.5" customHeight="1">
      <c r="B80" s="5"/>
      <c r="C80" s="9" t="s">
        <v>113</v>
      </c>
      <c r="D80" s="53"/>
      <c r="E80" s="75"/>
      <c r="F80" s="7"/>
      <c r="G80" s="7"/>
      <c r="H80" s="54"/>
      <c r="I80" s="16"/>
    </row>
    <row r="81" spans="2:9" ht="24.95" customHeight="1">
      <c r="B81" s="5" t="s">
        <v>115</v>
      </c>
      <c r="C81" s="10" t="s">
        <v>116</v>
      </c>
      <c r="D81" s="53" t="s">
        <v>49</v>
      </c>
      <c r="E81" s="75">
        <v>80</v>
      </c>
      <c r="F81" s="7"/>
      <c r="G81" s="7">
        <f>+ROUND(E81*F81,2)</f>
        <v>0</v>
      </c>
      <c r="H81" s="54">
        <v>1.22</v>
      </c>
      <c r="I81" s="16">
        <f t="shared" si="1"/>
        <v>0</v>
      </c>
    </row>
    <row r="82" spans="2:9" ht="24.95" customHeight="1">
      <c r="B82" s="5"/>
      <c r="C82" s="9" t="s">
        <v>117</v>
      </c>
      <c r="D82" s="53"/>
      <c r="E82" s="75"/>
      <c r="F82" s="7"/>
      <c r="G82" s="7"/>
      <c r="H82" s="54"/>
      <c r="I82" s="16"/>
    </row>
    <row r="83" spans="2:9" ht="24.95" customHeight="1">
      <c r="B83" s="5" t="s">
        <v>118</v>
      </c>
      <c r="C83" s="10" t="s">
        <v>119</v>
      </c>
      <c r="D83" s="53" t="s">
        <v>59</v>
      </c>
      <c r="E83" s="75">
        <v>3000</v>
      </c>
      <c r="F83" s="7"/>
      <c r="G83" s="7">
        <f>+ROUND(E83*F83,2)</f>
        <v>0</v>
      </c>
      <c r="H83" s="54">
        <v>1.095</v>
      </c>
      <c r="I83" s="16">
        <f t="shared" si="1"/>
        <v>0</v>
      </c>
    </row>
    <row r="84" spans="2:9" ht="27" customHeight="1">
      <c r="B84" s="5"/>
      <c r="C84" s="9" t="s">
        <v>337</v>
      </c>
      <c r="D84" s="53"/>
      <c r="E84" s="75"/>
      <c r="F84" s="7"/>
      <c r="G84" s="7"/>
      <c r="H84" s="54"/>
      <c r="I84" s="16"/>
    </row>
    <row r="85" spans="2:9" ht="24.95" customHeight="1">
      <c r="B85" s="5" t="s">
        <v>120</v>
      </c>
      <c r="C85" s="10" t="s">
        <v>121</v>
      </c>
      <c r="D85" s="53" t="s">
        <v>122</v>
      </c>
      <c r="E85" s="75">
        <v>30</v>
      </c>
      <c r="F85" s="7"/>
      <c r="G85" s="7">
        <f>+ROUND(E85*F85,2)</f>
        <v>0</v>
      </c>
      <c r="H85" s="54">
        <v>1.095</v>
      </c>
      <c r="I85" s="16">
        <f t="shared" si="1"/>
        <v>0</v>
      </c>
    </row>
    <row r="86" spans="2:9" ht="24.95" customHeight="1">
      <c r="B86" s="5"/>
      <c r="C86" s="9" t="s">
        <v>123</v>
      </c>
      <c r="D86" s="53"/>
      <c r="E86" s="75"/>
      <c r="F86" s="7"/>
      <c r="G86" s="7"/>
      <c r="H86" s="54"/>
      <c r="I86" s="16"/>
    </row>
    <row r="87" spans="2:9" ht="24.95" customHeight="1">
      <c r="B87" s="5" t="s">
        <v>124</v>
      </c>
      <c r="C87" s="10" t="s">
        <v>125</v>
      </c>
      <c r="D87" s="53" t="s">
        <v>122</v>
      </c>
      <c r="E87" s="75">
        <v>50</v>
      </c>
      <c r="F87" s="7"/>
      <c r="G87" s="7">
        <f>+ROUND(E87*F87,2)</f>
        <v>0</v>
      </c>
      <c r="H87" s="54">
        <v>1.095</v>
      </c>
      <c r="I87" s="16">
        <f t="shared" si="1"/>
        <v>0</v>
      </c>
    </row>
    <row r="88" spans="2:9" ht="24.95" customHeight="1">
      <c r="B88" s="5"/>
      <c r="C88" s="9" t="s">
        <v>126</v>
      </c>
      <c r="D88" s="53"/>
      <c r="E88" s="75"/>
      <c r="F88" s="7"/>
      <c r="G88" s="7"/>
      <c r="H88" s="54"/>
      <c r="I88" s="16"/>
    </row>
    <row r="89" spans="2:9" ht="24.95" customHeight="1">
      <c r="B89" s="5" t="s">
        <v>127</v>
      </c>
      <c r="C89" s="10" t="s">
        <v>128</v>
      </c>
      <c r="D89" s="53" t="s">
        <v>122</v>
      </c>
      <c r="E89" s="75">
        <v>30</v>
      </c>
      <c r="F89" s="7"/>
      <c r="G89" s="7">
        <f>+ROUND(E89*F89,2)</f>
        <v>0</v>
      </c>
      <c r="H89" s="54">
        <v>1.095</v>
      </c>
      <c r="I89" s="16">
        <f t="shared" si="1"/>
        <v>0</v>
      </c>
    </row>
    <row r="90" spans="2:9" ht="39.75" customHeight="1">
      <c r="B90" s="5"/>
      <c r="C90" s="9" t="s">
        <v>129</v>
      </c>
      <c r="D90" s="53"/>
      <c r="E90" s="75"/>
      <c r="F90" s="7"/>
      <c r="G90" s="7"/>
      <c r="H90" s="54"/>
      <c r="I90" s="16"/>
    </row>
    <row r="91" spans="2:9" ht="24.95" customHeight="1">
      <c r="B91" s="5" t="s">
        <v>130</v>
      </c>
      <c r="C91" s="10" t="s">
        <v>131</v>
      </c>
      <c r="D91" s="53" t="s">
        <v>122</v>
      </c>
      <c r="E91" s="75">
        <v>20</v>
      </c>
      <c r="F91" s="7"/>
      <c r="G91" s="7">
        <f>+ROUND(E91*F91,2)</f>
        <v>0</v>
      </c>
      <c r="H91" s="54">
        <v>1.095</v>
      </c>
      <c r="I91" s="16">
        <f t="shared" si="1"/>
        <v>0</v>
      </c>
    </row>
    <row r="92" spans="2:9" ht="39.75" customHeight="1">
      <c r="B92" s="5"/>
      <c r="C92" s="9" t="s">
        <v>129</v>
      </c>
      <c r="D92" s="53"/>
      <c r="E92" s="75"/>
      <c r="F92" s="7"/>
      <c r="G92" s="7"/>
      <c r="H92" s="54"/>
      <c r="I92" s="16"/>
    </row>
    <row r="93" spans="2:9" ht="24.95" customHeight="1">
      <c r="B93" s="5" t="s">
        <v>132</v>
      </c>
      <c r="C93" s="10" t="s">
        <v>133</v>
      </c>
      <c r="D93" s="53" t="s">
        <v>122</v>
      </c>
      <c r="E93" s="75">
        <v>20</v>
      </c>
      <c r="F93" s="7"/>
      <c r="G93" s="7">
        <f>+ROUND(E93*F93,2)</f>
        <v>0</v>
      </c>
      <c r="H93" s="54">
        <v>1.095</v>
      </c>
      <c r="I93" s="16">
        <f t="shared" si="1"/>
        <v>0</v>
      </c>
    </row>
    <row r="94" spans="2:9" ht="41.25" customHeight="1">
      <c r="B94" s="5"/>
      <c r="C94" s="9" t="s">
        <v>134</v>
      </c>
      <c r="D94" s="53"/>
      <c r="E94" s="75"/>
      <c r="F94" s="7"/>
      <c r="G94" s="7"/>
      <c r="H94" s="54"/>
      <c r="I94" s="16"/>
    </row>
    <row r="95" spans="2:9" ht="24.95" customHeight="1">
      <c r="B95" s="5" t="s">
        <v>135</v>
      </c>
      <c r="C95" s="10" t="s">
        <v>136</v>
      </c>
      <c r="D95" s="53" t="s">
        <v>122</v>
      </c>
      <c r="E95" s="75">
        <v>40</v>
      </c>
      <c r="F95" s="7"/>
      <c r="G95" s="7">
        <f>+ROUND(E95*F95,2)</f>
        <v>0</v>
      </c>
      <c r="H95" s="54">
        <v>1.095</v>
      </c>
      <c r="I95" s="16">
        <f t="shared" si="1"/>
        <v>0</v>
      </c>
    </row>
    <row r="96" spans="2:9" ht="39.75" customHeight="1">
      <c r="B96" s="5"/>
      <c r="C96" s="9" t="s">
        <v>134</v>
      </c>
      <c r="D96" s="53"/>
      <c r="E96" s="75"/>
      <c r="F96" s="7"/>
      <c r="G96" s="7"/>
      <c r="H96" s="54"/>
      <c r="I96" s="16"/>
    </row>
    <row r="97" spans="2:9" ht="24.95" customHeight="1">
      <c r="B97" s="5" t="s">
        <v>137</v>
      </c>
      <c r="C97" s="10" t="s">
        <v>138</v>
      </c>
      <c r="D97" s="53" t="s">
        <v>122</v>
      </c>
      <c r="E97" s="75">
        <v>1</v>
      </c>
      <c r="F97" s="7"/>
      <c r="G97" s="7">
        <f>+ROUND(E97*F97,2)</f>
        <v>0</v>
      </c>
      <c r="H97" s="54">
        <v>1.22</v>
      </c>
      <c r="I97" s="16">
        <f t="shared" si="1"/>
        <v>0</v>
      </c>
    </row>
    <row r="98" spans="2:9" ht="87.75" customHeight="1">
      <c r="B98" s="5"/>
      <c r="C98" s="9" t="s">
        <v>349</v>
      </c>
      <c r="D98" s="53"/>
      <c r="E98" s="75"/>
      <c r="F98" s="7"/>
      <c r="G98" s="7"/>
      <c r="H98" s="54"/>
      <c r="I98" s="16"/>
    </row>
    <row r="99" spans="2:9" ht="24.95" customHeight="1">
      <c r="B99" s="5" t="s">
        <v>139</v>
      </c>
      <c r="C99" s="10" t="s">
        <v>140</v>
      </c>
      <c r="D99" s="53" t="s">
        <v>122</v>
      </c>
      <c r="E99" s="75">
        <v>1</v>
      </c>
      <c r="F99" s="7"/>
      <c r="G99" s="7">
        <f>+ROUND(E99*F99,2)</f>
        <v>0</v>
      </c>
      <c r="H99" s="54">
        <v>1.22</v>
      </c>
      <c r="I99" s="16">
        <f t="shared" si="1"/>
        <v>0</v>
      </c>
    </row>
    <row r="100" spans="2:9" ht="56.25" customHeight="1">
      <c r="B100" s="5"/>
      <c r="C100" s="9" t="s">
        <v>350</v>
      </c>
      <c r="D100" s="53"/>
      <c r="E100" s="75"/>
      <c r="F100" s="7"/>
      <c r="G100" s="7"/>
      <c r="H100" s="54"/>
      <c r="I100" s="16"/>
    </row>
    <row r="101" spans="2:9" ht="24.95" customHeight="1">
      <c r="B101" s="5" t="s">
        <v>141</v>
      </c>
      <c r="C101" s="10" t="s">
        <v>142</v>
      </c>
      <c r="D101" s="53" t="s">
        <v>122</v>
      </c>
      <c r="E101" s="75">
        <v>2</v>
      </c>
      <c r="F101" s="7"/>
      <c r="G101" s="7">
        <f>+ROUND(E101*F101,2)</f>
        <v>0</v>
      </c>
      <c r="H101" s="54">
        <v>1.22</v>
      </c>
      <c r="I101" s="16">
        <f t="shared" si="1"/>
        <v>0</v>
      </c>
    </row>
    <row r="102" spans="2:9" ht="50.25" customHeight="1">
      <c r="B102" s="5"/>
      <c r="C102" s="9" t="s">
        <v>351</v>
      </c>
      <c r="D102" s="53"/>
      <c r="E102" s="75"/>
      <c r="F102" s="7"/>
      <c r="G102" s="7"/>
      <c r="H102" s="54"/>
      <c r="I102" s="16"/>
    </row>
    <row r="103" spans="2:9" ht="24.95" customHeight="1">
      <c r="B103" s="5" t="s">
        <v>143</v>
      </c>
      <c r="C103" s="10" t="s">
        <v>144</v>
      </c>
      <c r="D103" s="53" t="s">
        <v>122</v>
      </c>
      <c r="E103" s="75">
        <v>1</v>
      </c>
      <c r="F103" s="7"/>
      <c r="G103" s="7">
        <f>+ROUND(E103*F103,2)</f>
        <v>0</v>
      </c>
      <c r="H103" s="54">
        <v>1.22</v>
      </c>
      <c r="I103" s="16">
        <f t="shared" si="1"/>
        <v>0</v>
      </c>
    </row>
    <row r="104" spans="2:9" ht="57" customHeight="1">
      <c r="B104" s="5"/>
      <c r="C104" s="9" t="s">
        <v>338</v>
      </c>
      <c r="D104" s="53"/>
      <c r="E104" s="75"/>
      <c r="F104" s="7"/>
      <c r="G104" s="7"/>
      <c r="H104" s="54"/>
      <c r="I104" s="16"/>
    </row>
    <row r="105" spans="2:9" ht="24.95" customHeight="1">
      <c r="B105" s="5" t="s">
        <v>145</v>
      </c>
      <c r="C105" s="13" t="s">
        <v>146</v>
      </c>
      <c r="D105" s="27" t="s">
        <v>122</v>
      </c>
      <c r="E105" s="75">
        <v>1</v>
      </c>
      <c r="F105" s="7"/>
      <c r="G105" s="7">
        <f>+ROUND(E105*F105,2)</f>
        <v>0</v>
      </c>
      <c r="H105" s="54">
        <v>1.22</v>
      </c>
      <c r="I105" s="16">
        <f t="shared" si="1"/>
        <v>0</v>
      </c>
    </row>
    <row r="106" spans="2:9" ht="24.95" customHeight="1">
      <c r="B106" s="5"/>
      <c r="C106" s="9" t="s">
        <v>147</v>
      </c>
      <c r="D106" s="27"/>
      <c r="E106" s="75"/>
      <c r="F106" s="7"/>
      <c r="G106" s="7"/>
      <c r="H106" s="54"/>
      <c r="I106" s="16"/>
    </row>
    <row r="107" spans="2:9" ht="24.95" customHeight="1">
      <c r="B107" s="5" t="s">
        <v>148</v>
      </c>
      <c r="C107" s="13" t="s">
        <v>149</v>
      </c>
      <c r="D107" s="27" t="s">
        <v>150</v>
      </c>
      <c r="E107" s="75">
        <v>1</v>
      </c>
      <c r="F107" s="7"/>
      <c r="G107" s="7">
        <f>+ROUND(E107*F107,2)</f>
        <v>0</v>
      </c>
      <c r="H107" s="54">
        <v>1.22</v>
      </c>
      <c r="I107" s="16">
        <f t="shared" si="1"/>
        <v>0</v>
      </c>
    </row>
    <row r="108" spans="2:9" ht="147" customHeight="1">
      <c r="B108" s="5"/>
      <c r="C108" s="9" t="s">
        <v>352</v>
      </c>
      <c r="D108" s="27"/>
      <c r="E108" s="75"/>
      <c r="F108" s="7"/>
      <c r="G108" s="7"/>
      <c r="H108" s="54"/>
      <c r="I108" s="16"/>
    </row>
    <row r="109" spans="2:9" ht="24.95" customHeight="1">
      <c r="B109" s="5" t="s">
        <v>151</v>
      </c>
      <c r="C109" s="10" t="s">
        <v>152</v>
      </c>
      <c r="D109" s="53" t="s">
        <v>59</v>
      </c>
      <c r="E109" s="75">
        <v>60</v>
      </c>
      <c r="F109" s="7"/>
      <c r="G109" s="7">
        <f>+ROUND(E109*F109,2)</f>
        <v>0</v>
      </c>
      <c r="H109" s="54">
        <v>1.22</v>
      </c>
      <c r="I109" s="16">
        <f t="shared" si="1"/>
        <v>0</v>
      </c>
    </row>
    <row r="110" spans="2:9" ht="69.75" customHeight="1">
      <c r="B110" s="5"/>
      <c r="C110" s="9" t="s">
        <v>339</v>
      </c>
      <c r="D110" s="53"/>
      <c r="E110" s="75"/>
      <c r="F110" s="7"/>
      <c r="G110" s="7"/>
      <c r="H110" s="54"/>
      <c r="I110" s="16"/>
    </row>
    <row r="111" spans="2:9" ht="24.95" customHeight="1">
      <c r="B111" s="5" t="s">
        <v>153</v>
      </c>
      <c r="C111" s="13" t="s">
        <v>154</v>
      </c>
      <c r="D111" s="27" t="s">
        <v>59</v>
      </c>
      <c r="E111" s="75">
        <v>5</v>
      </c>
      <c r="F111" s="7"/>
      <c r="G111" s="7">
        <f>+ROUND(E111*F111,2)</f>
        <v>0</v>
      </c>
      <c r="H111" s="54">
        <v>1.22</v>
      </c>
      <c r="I111" s="16">
        <f t="shared" si="1"/>
        <v>0</v>
      </c>
    </row>
    <row r="112" spans="2:9" ht="22.5" customHeight="1">
      <c r="B112" s="5"/>
      <c r="C112" s="9" t="s">
        <v>155</v>
      </c>
      <c r="D112" s="27"/>
      <c r="E112" s="75"/>
      <c r="F112" s="7"/>
      <c r="G112" s="7"/>
      <c r="H112" s="54"/>
      <c r="I112" s="16"/>
    </row>
    <row r="113" spans="2:9" ht="24.95" customHeight="1">
      <c r="B113" s="5" t="s">
        <v>156</v>
      </c>
      <c r="C113" s="10" t="s">
        <v>157</v>
      </c>
      <c r="D113" s="53" t="s">
        <v>59</v>
      </c>
      <c r="E113" s="75">
        <v>10</v>
      </c>
      <c r="F113" s="7"/>
      <c r="G113" s="7">
        <f>+ROUND(E113*F113,2)</f>
        <v>0</v>
      </c>
      <c r="H113" s="54">
        <v>1.22</v>
      </c>
      <c r="I113" s="16">
        <f t="shared" si="1"/>
        <v>0</v>
      </c>
    </row>
    <row r="114" spans="2:9" ht="24.95" customHeight="1">
      <c r="B114" s="5"/>
      <c r="C114" s="9" t="s">
        <v>158</v>
      </c>
      <c r="D114" s="53"/>
      <c r="E114" s="75"/>
      <c r="F114" s="7"/>
      <c r="G114" s="7"/>
      <c r="H114" s="54"/>
      <c r="I114" s="16"/>
    </row>
    <row r="115" spans="2:9" ht="24.95" customHeight="1">
      <c r="B115" s="5" t="s">
        <v>159</v>
      </c>
      <c r="C115" s="10" t="s">
        <v>160</v>
      </c>
      <c r="D115" s="53" t="s">
        <v>59</v>
      </c>
      <c r="E115" s="75">
        <v>20</v>
      </c>
      <c r="F115" s="7"/>
      <c r="G115" s="7">
        <f>+ROUND(E115*F115,2)</f>
        <v>0</v>
      </c>
      <c r="H115" s="54">
        <v>1.22</v>
      </c>
      <c r="I115" s="16">
        <f t="shared" si="1"/>
        <v>0</v>
      </c>
    </row>
    <row r="116" spans="2:9" ht="36" customHeight="1">
      <c r="B116" s="5"/>
      <c r="C116" s="9" t="s">
        <v>161</v>
      </c>
      <c r="D116" s="53"/>
      <c r="E116" s="75"/>
      <c r="F116" s="7"/>
      <c r="G116" s="7"/>
      <c r="H116" s="54"/>
      <c r="I116" s="16"/>
    </row>
    <row r="117" spans="2:9" ht="24.95" customHeight="1">
      <c r="B117" s="5" t="s">
        <v>162</v>
      </c>
      <c r="C117" s="10" t="s">
        <v>163</v>
      </c>
      <c r="D117" s="27" t="s">
        <v>59</v>
      </c>
      <c r="E117" s="75">
        <v>20</v>
      </c>
      <c r="F117" s="7"/>
      <c r="G117" s="7">
        <f>+ROUND(E117*F117,2)</f>
        <v>0</v>
      </c>
      <c r="H117" s="54">
        <v>1.22</v>
      </c>
      <c r="I117" s="16">
        <f t="shared" si="1"/>
        <v>0</v>
      </c>
    </row>
    <row r="118" spans="2:9" ht="32.25" customHeight="1">
      <c r="B118" s="5"/>
      <c r="C118" s="9" t="s">
        <v>164</v>
      </c>
      <c r="D118" s="27"/>
      <c r="E118" s="75"/>
      <c r="F118" s="7"/>
      <c r="G118" s="7"/>
      <c r="H118" s="54"/>
      <c r="I118" s="16"/>
    </row>
    <row r="119" spans="2:9" ht="36.75" customHeight="1">
      <c r="B119" s="5" t="s">
        <v>165</v>
      </c>
      <c r="C119" s="10" t="s">
        <v>166</v>
      </c>
      <c r="D119" s="27" t="s">
        <v>59</v>
      </c>
      <c r="E119" s="75">
        <v>20</v>
      </c>
      <c r="F119" s="7"/>
      <c r="G119" s="7">
        <f>+ROUND(E119*F119,2)</f>
        <v>0</v>
      </c>
      <c r="H119" s="54">
        <v>1.22</v>
      </c>
      <c r="I119" s="16">
        <f t="shared" si="1"/>
        <v>0</v>
      </c>
    </row>
    <row r="120" spans="2:9" ht="50.25" customHeight="1">
      <c r="B120" s="5"/>
      <c r="C120" s="9" t="s">
        <v>167</v>
      </c>
      <c r="D120" s="27"/>
      <c r="E120" s="75"/>
      <c r="F120" s="7"/>
      <c r="G120" s="7"/>
      <c r="H120" s="54"/>
      <c r="I120" s="16"/>
    </row>
    <row r="121" spans="2:9" ht="24.95" customHeight="1">
      <c r="B121" s="14" t="s">
        <v>168</v>
      </c>
      <c r="C121" s="13" t="s">
        <v>169</v>
      </c>
      <c r="D121" s="27" t="s">
        <v>122</v>
      </c>
      <c r="E121" s="75">
        <v>40</v>
      </c>
      <c r="F121" s="7"/>
      <c r="G121" s="7">
        <f>+ROUND(E121*F121,2)</f>
        <v>0</v>
      </c>
      <c r="H121" s="54">
        <v>1.095</v>
      </c>
      <c r="I121" s="16">
        <f t="shared" si="1"/>
        <v>0</v>
      </c>
    </row>
    <row r="122" spans="2:9" ht="24.95" customHeight="1">
      <c r="B122" s="14"/>
      <c r="C122" s="9" t="s">
        <v>170</v>
      </c>
      <c r="D122" s="27"/>
      <c r="E122" s="75"/>
      <c r="F122" s="7"/>
      <c r="G122" s="7"/>
      <c r="H122" s="54"/>
      <c r="I122" s="16"/>
    </row>
    <row r="123" spans="2:9" ht="24.95" customHeight="1">
      <c r="B123" s="5" t="s">
        <v>171</v>
      </c>
      <c r="C123" s="10" t="s">
        <v>172</v>
      </c>
      <c r="D123" s="53" t="s">
        <v>59</v>
      </c>
      <c r="E123" s="75">
        <v>3500</v>
      </c>
      <c r="F123" s="7"/>
      <c r="G123" s="7">
        <f>+ROUND(E123*F123,2)</f>
        <v>0</v>
      </c>
      <c r="H123" s="54">
        <v>1.095</v>
      </c>
      <c r="I123" s="16">
        <f t="shared" si="1"/>
        <v>0</v>
      </c>
    </row>
    <row r="124" spans="2:9" ht="19.5" customHeight="1">
      <c r="B124" s="5"/>
      <c r="C124" s="9" t="s">
        <v>173</v>
      </c>
      <c r="D124" s="53"/>
      <c r="E124" s="75"/>
      <c r="F124" s="7"/>
      <c r="G124" s="7"/>
      <c r="H124" s="54"/>
      <c r="I124" s="16"/>
    </row>
    <row r="125" spans="2:9" ht="24.95" customHeight="1">
      <c r="B125" s="5" t="s">
        <v>174</v>
      </c>
      <c r="C125" s="10" t="s">
        <v>175</v>
      </c>
      <c r="D125" s="53" t="s">
        <v>122</v>
      </c>
      <c r="E125" s="75">
        <v>10</v>
      </c>
      <c r="F125" s="7"/>
      <c r="G125" s="7">
        <f>+ROUND(E125*F125,2)</f>
        <v>0</v>
      </c>
      <c r="H125" s="54">
        <v>1.095</v>
      </c>
      <c r="I125" s="16">
        <f t="shared" ref="I125:I187" si="2">+ROUND(G125*H125,2)</f>
        <v>0</v>
      </c>
    </row>
    <row r="126" spans="2:9" ht="35.25" customHeight="1">
      <c r="B126" s="5"/>
      <c r="C126" s="9" t="s">
        <v>176</v>
      </c>
      <c r="D126" s="53"/>
      <c r="E126" s="75"/>
      <c r="F126" s="7"/>
      <c r="G126" s="7"/>
      <c r="H126" s="54"/>
      <c r="I126" s="16"/>
    </row>
    <row r="127" spans="2:9" ht="24.95" customHeight="1">
      <c r="B127" s="5" t="s">
        <v>177</v>
      </c>
      <c r="C127" s="10" t="s">
        <v>178</v>
      </c>
      <c r="D127" s="53" t="s">
        <v>122</v>
      </c>
      <c r="E127" s="75">
        <v>3</v>
      </c>
      <c r="F127" s="7"/>
      <c r="G127" s="7">
        <f>+ROUND(E127*F127,2)</f>
        <v>0</v>
      </c>
      <c r="H127" s="54">
        <v>1.22</v>
      </c>
      <c r="I127" s="16">
        <f t="shared" si="2"/>
        <v>0</v>
      </c>
    </row>
    <row r="128" spans="2:9" ht="77.25" customHeight="1">
      <c r="B128" s="5"/>
      <c r="C128" s="9" t="s">
        <v>353</v>
      </c>
      <c r="D128" s="53"/>
      <c r="E128" s="75"/>
      <c r="F128" s="7"/>
      <c r="G128" s="7"/>
      <c r="H128" s="54"/>
      <c r="I128" s="16"/>
    </row>
    <row r="129" spans="2:9" ht="24.95" customHeight="1">
      <c r="B129" s="5" t="s">
        <v>179</v>
      </c>
      <c r="C129" s="10" t="s">
        <v>180</v>
      </c>
      <c r="D129" s="53" t="s">
        <v>122</v>
      </c>
      <c r="E129" s="75">
        <v>3</v>
      </c>
      <c r="F129" s="7"/>
      <c r="G129" s="7">
        <f>+ROUND(E129*F129,2)</f>
        <v>0</v>
      </c>
      <c r="H129" s="54">
        <v>1.22</v>
      </c>
      <c r="I129" s="16">
        <f t="shared" si="2"/>
        <v>0</v>
      </c>
    </row>
    <row r="130" spans="2:9" ht="80.25" customHeight="1">
      <c r="B130" s="5"/>
      <c r="C130" s="9" t="s">
        <v>353</v>
      </c>
      <c r="D130" s="53"/>
      <c r="E130" s="75"/>
      <c r="F130" s="7"/>
      <c r="G130" s="7"/>
      <c r="H130" s="54"/>
      <c r="I130" s="16"/>
    </row>
    <row r="131" spans="2:9" ht="24.95" customHeight="1">
      <c r="B131" s="5" t="s">
        <v>181</v>
      </c>
      <c r="C131" s="10" t="s">
        <v>182</v>
      </c>
      <c r="D131" s="53" t="s">
        <v>122</v>
      </c>
      <c r="E131" s="75">
        <v>1</v>
      </c>
      <c r="F131" s="7"/>
      <c r="G131" s="7">
        <f>+ROUND(E131*F131,2)</f>
        <v>0</v>
      </c>
      <c r="H131" s="54">
        <v>1.22</v>
      </c>
      <c r="I131" s="16">
        <f t="shared" si="2"/>
        <v>0</v>
      </c>
    </row>
    <row r="132" spans="2:9" ht="78.75" customHeight="1">
      <c r="B132" s="5"/>
      <c r="C132" s="9" t="s">
        <v>354</v>
      </c>
      <c r="D132" s="53"/>
      <c r="E132" s="75"/>
      <c r="F132" s="7"/>
      <c r="G132" s="7"/>
      <c r="H132" s="54"/>
      <c r="I132" s="16"/>
    </row>
    <row r="133" spans="2:9" ht="38.25" customHeight="1">
      <c r="B133" s="5" t="s">
        <v>183</v>
      </c>
      <c r="C133" s="10" t="s">
        <v>184</v>
      </c>
      <c r="D133" s="53" t="s">
        <v>122</v>
      </c>
      <c r="E133" s="75">
        <v>5</v>
      </c>
      <c r="F133" s="7"/>
      <c r="G133" s="7">
        <f>+ROUND(E133*F133,2)</f>
        <v>0</v>
      </c>
      <c r="H133" s="54">
        <v>1.22</v>
      </c>
      <c r="I133" s="16">
        <f t="shared" si="2"/>
        <v>0</v>
      </c>
    </row>
    <row r="134" spans="2:9" ht="75.75" customHeight="1">
      <c r="B134" s="5"/>
      <c r="C134" s="9" t="s">
        <v>355</v>
      </c>
      <c r="D134" s="53"/>
      <c r="E134" s="75"/>
      <c r="F134" s="7"/>
      <c r="G134" s="7"/>
      <c r="H134" s="54"/>
      <c r="I134" s="16"/>
    </row>
    <row r="135" spans="2:9" ht="24.95" customHeight="1">
      <c r="B135" s="5" t="s">
        <v>185</v>
      </c>
      <c r="C135" s="10" t="s">
        <v>186</v>
      </c>
      <c r="D135" s="53" t="s">
        <v>122</v>
      </c>
      <c r="E135" s="75">
        <v>2</v>
      </c>
      <c r="F135" s="7"/>
      <c r="G135" s="7">
        <f>+ROUND(E135*F135,2)</f>
        <v>0</v>
      </c>
      <c r="H135" s="54">
        <v>1.22</v>
      </c>
      <c r="I135" s="16">
        <f t="shared" si="2"/>
        <v>0</v>
      </c>
    </row>
    <row r="136" spans="2:9" ht="79.5" customHeight="1">
      <c r="B136" s="5"/>
      <c r="C136" s="9" t="s">
        <v>340</v>
      </c>
      <c r="D136" s="53"/>
      <c r="E136" s="75"/>
      <c r="F136" s="7"/>
      <c r="G136" s="7"/>
      <c r="H136" s="54"/>
      <c r="I136" s="16"/>
    </row>
    <row r="137" spans="2:9" ht="30" customHeight="1">
      <c r="B137" s="5" t="s">
        <v>187</v>
      </c>
      <c r="C137" s="10" t="s">
        <v>188</v>
      </c>
      <c r="D137" s="53" t="s">
        <v>122</v>
      </c>
      <c r="E137" s="75">
        <v>5</v>
      </c>
      <c r="F137" s="7"/>
      <c r="G137" s="7">
        <f>+ROUND(E137*F137,2)</f>
        <v>0</v>
      </c>
      <c r="H137" s="54">
        <v>1.22</v>
      </c>
      <c r="I137" s="16">
        <f t="shared" si="2"/>
        <v>0</v>
      </c>
    </row>
    <row r="138" spans="2:9" ht="60" customHeight="1">
      <c r="B138" s="5"/>
      <c r="C138" s="9" t="s">
        <v>356</v>
      </c>
      <c r="D138" s="53"/>
      <c r="E138" s="75"/>
      <c r="F138" s="7"/>
      <c r="G138" s="7"/>
      <c r="H138" s="54"/>
      <c r="I138" s="16"/>
    </row>
    <row r="139" spans="2:9" ht="24.95" customHeight="1">
      <c r="B139" s="5" t="s">
        <v>189</v>
      </c>
      <c r="C139" s="10" t="s">
        <v>190</v>
      </c>
      <c r="D139" s="53" t="s">
        <v>122</v>
      </c>
      <c r="E139" s="75">
        <v>1</v>
      </c>
      <c r="F139" s="7"/>
      <c r="G139" s="7">
        <f>+ROUND(E139*F139,2)</f>
        <v>0</v>
      </c>
      <c r="H139" s="54">
        <v>1.22</v>
      </c>
      <c r="I139" s="16">
        <f t="shared" si="2"/>
        <v>0</v>
      </c>
    </row>
    <row r="140" spans="2:9" ht="90" customHeight="1">
      <c r="B140" s="5"/>
      <c r="C140" s="9" t="s">
        <v>357</v>
      </c>
      <c r="D140" s="53"/>
      <c r="E140" s="75"/>
      <c r="F140" s="7"/>
      <c r="G140" s="7"/>
      <c r="H140" s="54"/>
      <c r="I140" s="16"/>
    </row>
    <row r="141" spans="2:9" ht="24.95" customHeight="1">
      <c r="B141" s="5" t="s">
        <v>191</v>
      </c>
      <c r="C141" s="10" t="s">
        <v>192</v>
      </c>
      <c r="D141" s="53" t="s">
        <v>122</v>
      </c>
      <c r="E141" s="75">
        <v>1</v>
      </c>
      <c r="F141" s="7"/>
      <c r="G141" s="7">
        <f>+ROUND(E141*F141,2)</f>
        <v>0</v>
      </c>
      <c r="H141" s="54">
        <v>1.22</v>
      </c>
      <c r="I141" s="16">
        <f t="shared" si="2"/>
        <v>0</v>
      </c>
    </row>
    <row r="142" spans="2:9" ht="67.5" customHeight="1">
      <c r="B142" s="5"/>
      <c r="C142" s="9" t="s">
        <v>358</v>
      </c>
      <c r="D142" s="53"/>
      <c r="E142" s="75"/>
      <c r="F142" s="7"/>
      <c r="G142" s="7"/>
      <c r="H142" s="54"/>
      <c r="I142" s="16"/>
    </row>
    <row r="143" spans="2:9" ht="24.95" customHeight="1">
      <c r="B143" s="5" t="s">
        <v>193</v>
      </c>
      <c r="C143" s="10" t="s">
        <v>194</v>
      </c>
      <c r="D143" s="53" t="s">
        <v>122</v>
      </c>
      <c r="E143" s="75">
        <v>1</v>
      </c>
      <c r="F143" s="7"/>
      <c r="G143" s="7">
        <f>+ROUND(E143*F143,2)</f>
        <v>0</v>
      </c>
      <c r="H143" s="54">
        <v>1.22</v>
      </c>
      <c r="I143" s="16">
        <f t="shared" si="2"/>
        <v>0</v>
      </c>
    </row>
    <row r="144" spans="2:9" ht="24.95" customHeight="1">
      <c r="B144" s="5"/>
      <c r="C144" s="9" t="s">
        <v>195</v>
      </c>
      <c r="D144" s="53"/>
      <c r="E144" s="75"/>
      <c r="F144" s="7"/>
      <c r="G144" s="7"/>
      <c r="H144" s="54"/>
      <c r="I144" s="16"/>
    </row>
    <row r="145" spans="2:9" ht="24.95" customHeight="1">
      <c r="B145" s="5" t="s">
        <v>196</v>
      </c>
      <c r="C145" s="10" t="s">
        <v>197</v>
      </c>
      <c r="D145" s="53" t="s">
        <v>122</v>
      </c>
      <c r="E145" s="75">
        <v>3</v>
      </c>
      <c r="F145" s="7"/>
      <c r="G145" s="7">
        <f>+ROUND(E145*F145,2)</f>
        <v>0</v>
      </c>
      <c r="H145" s="54">
        <v>1.22</v>
      </c>
      <c r="I145" s="16">
        <f t="shared" si="2"/>
        <v>0</v>
      </c>
    </row>
    <row r="146" spans="2:9" ht="24.95" customHeight="1">
      <c r="B146" s="5"/>
      <c r="C146" s="9" t="s">
        <v>198</v>
      </c>
      <c r="D146" s="53"/>
      <c r="E146" s="75"/>
      <c r="F146" s="7"/>
      <c r="G146" s="7"/>
      <c r="H146" s="54"/>
      <c r="I146" s="16"/>
    </row>
    <row r="147" spans="2:9" ht="24.95" customHeight="1">
      <c r="B147" s="5" t="s">
        <v>199</v>
      </c>
      <c r="C147" s="10" t="s">
        <v>200</v>
      </c>
      <c r="D147" s="53" t="s">
        <v>122</v>
      </c>
      <c r="E147" s="75">
        <v>1</v>
      </c>
      <c r="F147" s="7"/>
      <c r="G147" s="7">
        <f>+ROUND(E147*F147,2)</f>
        <v>0</v>
      </c>
      <c r="H147" s="54">
        <v>1.22</v>
      </c>
      <c r="I147" s="16">
        <f t="shared" si="2"/>
        <v>0</v>
      </c>
    </row>
    <row r="148" spans="2:9" ht="24.95" customHeight="1">
      <c r="B148" s="5"/>
      <c r="C148" s="9" t="s">
        <v>201</v>
      </c>
      <c r="D148" s="53"/>
      <c r="E148" s="75"/>
      <c r="F148" s="7"/>
      <c r="G148" s="7"/>
      <c r="H148" s="54"/>
      <c r="I148" s="16"/>
    </row>
    <row r="149" spans="2:9" ht="24.95" customHeight="1">
      <c r="B149" s="5" t="s">
        <v>202</v>
      </c>
      <c r="C149" s="10" t="s">
        <v>203</v>
      </c>
      <c r="D149" s="53" t="s">
        <v>122</v>
      </c>
      <c r="E149" s="75">
        <v>3</v>
      </c>
      <c r="F149" s="7"/>
      <c r="G149" s="7">
        <f>+ROUND(E149*F149,2)</f>
        <v>0</v>
      </c>
      <c r="H149" s="54">
        <v>1.22</v>
      </c>
      <c r="I149" s="16">
        <f t="shared" si="2"/>
        <v>0</v>
      </c>
    </row>
    <row r="150" spans="2:9" ht="52.5" customHeight="1">
      <c r="B150" s="5"/>
      <c r="C150" s="18" t="s">
        <v>359</v>
      </c>
      <c r="D150" s="53"/>
      <c r="E150" s="75"/>
      <c r="F150" s="7"/>
      <c r="G150" s="7"/>
      <c r="H150" s="54"/>
      <c r="I150" s="16"/>
    </row>
    <row r="151" spans="2:9" ht="24.95" customHeight="1">
      <c r="B151" s="5" t="s">
        <v>204</v>
      </c>
      <c r="C151" s="10" t="s">
        <v>205</v>
      </c>
      <c r="D151" s="53" t="s">
        <v>122</v>
      </c>
      <c r="E151" s="75">
        <v>1</v>
      </c>
      <c r="F151" s="7"/>
      <c r="G151" s="7">
        <f>+ROUND(E151*F151,2)</f>
        <v>0</v>
      </c>
      <c r="H151" s="54">
        <v>1.22</v>
      </c>
      <c r="I151" s="16">
        <f t="shared" si="2"/>
        <v>0</v>
      </c>
    </row>
    <row r="152" spans="2:9" ht="45.75" customHeight="1">
      <c r="B152" s="5"/>
      <c r="C152" s="18" t="s">
        <v>360</v>
      </c>
      <c r="D152" s="53"/>
      <c r="E152" s="75"/>
      <c r="F152" s="7"/>
      <c r="G152" s="7"/>
      <c r="H152" s="54"/>
      <c r="I152" s="16"/>
    </row>
    <row r="153" spans="2:9" ht="24.95" customHeight="1">
      <c r="B153" s="5" t="s">
        <v>206</v>
      </c>
      <c r="C153" s="10" t="s">
        <v>207</v>
      </c>
      <c r="D153" s="53" t="s">
        <v>122</v>
      </c>
      <c r="E153" s="75">
        <v>1</v>
      </c>
      <c r="F153" s="7"/>
      <c r="G153" s="7">
        <f>+ROUND(E153*F153,2)</f>
        <v>0</v>
      </c>
      <c r="H153" s="54">
        <v>1.22</v>
      </c>
      <c r="I153" s="16">
        <f t="shared" si="2"/>
        <v>0</v>
      </c>
    </row>
    <row r="154" spans="2:9" ht="68.25" customHeight="1">
      <c r="B154" s="5"/>
      <c r="C154" s="40" t="s">
        <v>361</v>
      </c>
      <c r="D154" s="53"/>
      <c r="E154" s="75"/>
      <c r="F154" s="7"/>
      <c r="G154" s="7"/>
      <c r="H154" s="54"/>
      <c r="I154" s="16"/>
    </row>
    <row r="155" spans="2:9" ht="24.95" customHeight="1">
      <c r="B155" s="14" t="s">
        <v>208</v>
      </c>
      <c r="C155" s="13" t="s">
        <v>209</v>
      </c>
      <c r="D155" s="27" t="s">
        <v>59</v>
      </c>
      <c r="E155" s="75">
        <v>1700</v>
      </c>
      <c r="F155" s="7"/>
      <c r="G155" s="7">
        <f>+ROUND(E155*F155,2)</f>
        <v>0</v>
      </c>
      <c r="H155" s="54">
        <v>1.22</v>
      </c>
      <c r="I155" s="16">
        <f t="shared" si="2"/>
        <v>0</v>
      </c>
    </row>
    <row r="156" spans="2:9" ht="49.5" customHeight="1">
      <c r="B156" s="14"/>
      <c r="C156" s="9" t="s">
        <v>210</v>
      </c>
      <c r="D156" s="27"/>
      <c r="E156" s="75"/>
      <c r="F156" s="7"/>
      <c r="G156" s="7"/>
      <c r="H156" s="54"/>
      <c r="I156" s="16"/>
    </row>
    <row r="157" spans="2:9" ht="24.95" customHeight="1">
      <c r="B157" s="14" t="s">
        <v>211</v>
      </c>
      <c r="C157" s="13" t="s">
        <v>212</v>
      </c>
      <c r="D157" s="27" t="s">
        <v>59</v>
      </c>
      <c r="E157" s="75">
        <v>1000</v>
      </c>
      <c r="F157" s="7"/>
      <c r="G157" s="7">
        <f>+ROUND(E157*F157,2)</f>
        <v>0</v>
      </c>
      <c r="H157" s="54">
        <v>1.22</v>
      </c>
      <c r="I157" s="16">
        <f t="shared" si="2"/>
        <v>0</v>
      </c>
    </row>
    <row r="158" spans="2:9" ht="42" customHeight="1">
      <c r="B158" s="14"/>
      <c r="C158" s="9" t="s">
        <v>213</v>
      </c>
      <c r="D158" s="27"/>
      <c r="E158" s="75"/>
      <c r="F158" s="7"/>
      <c r="G158" s="7"/>
      <c r="H158" s="54"/>
      <c r="I158" s="16"/>
    </row>
    <row r="159" spans="2:9" ht="24.95" customHeight="1">
      <c r="B159" s="14" t="s">
        <v>214</v>
      </c>
      <c r="C159" s="13" t="s">
        <v>215</v>
      </c>
      <c r="D159" s="27" t="s">
        <v>18</v>
      </c>
      <c r="E159" s="75">
        <v>200</v>
      </c>
      <c r="F159" s="7"/>
      <c r="G159" s="7">
        <f>+ROUND(E159*F159,2)</f>
        <v>0</v>
      </c>
      <c r="H159" s="54">
        <v>1.22</v>
      </c>
      <c r="I159" s="16">
        <f t="shared" si="2"/>
        <v>0</v>
      </c>
    </row>
    <row r="160" spans="2:9" ht="43.5" customHeight="1">
      <c r="B160" s="14"/>
      <c r="C160" s="9" t="s">
        <v>216</v>
      </c>
      <c r="D160" s="27"/>
      <c r="E160" s="75"/>
      <c r="F160" s="7"/>
      <c r="G160" s="7"/>
      <c r="H160" s="54"/>
      <c r="I160" s="16"/>
    </row>
    <row r="161" spans="2:9" ht="24.95" customHeight="1">
      <c r="B161" s="5" t="s">
        <v>217</v>
      </c>
      <c r="C161" s="10" t="s">
        <v>218</v>
      </c>
      <c r="D161" s="53" t="s">
        <v>59</v>
      </c>
      <c r="E161" s="75">
        <v>10</v>
      </c>
      <c r="F161" s="7"/>
      <c r="G161" s="7">
        <f>+ROUND(E161*F161,2)</f>
        <v>0</v>
      </c>
      <c r="H161" s="54">
        <v>1.22</v>
      </c>
      <c r="I161" s="16">
        <f t="shared" si="2"/>
        <v>0</v>
      </c>
    </row>
    <row r="162" spans="2:9" ht="57" customHeight="1">
      <c r="B162" s="5"/>
      <c r="C162" s="9" t="s">
        <v>341</v>
      </c>
      <c r="D162" s="53"/>
      <c r="E162" s="75"/>
      <c r="F162" s="7"/>
      <c r="G162" s="7"/>
      <c r="H162" s="54"/>
      <c r="I162" s="16"/>
    </row>
    <row r="163" spans="2:9" ht="25.5" customHeight="1">
      <c r="B163" s="5" t="s">
        <v>219</v>
      </c>
      <c r="C163" s="10" t="s">
        <v>220</v>
      </c>
      <c r="D163" s="53" t="s">
        <v>59</v>
      </c>
      <c r="E163" s="75">
        <v>1</v>
      </c>
      <c r="F163" s="7"/>
      <c r="G163" s="7">
        <f>+ROUND(E163*F163,2)</f>
        <v>0</v>
      </c>
      <c r="H163" s="54">
        <v>1.22</v>
      </c>
      <c r="I163" s="16">
        <f t="shared" si="2"/>
        <v>0</v>
      </c>
    </row>
    <row r="164" spans="2:9" ht="98.25" customHeight="1">
      <c r="B164" s="5"/>
      <c r="C164" s="9" t="s">
        <v>362</v>
      </c>
      <c r="D164" s="53"/>
      <c r="E164" s="75"/>
      <c r="F164" s="7"/>
      <c r="G164" s="7"/>
      <c r="H164" s="54"/>
      <c r="I164" s="16"/>
    </row>
    <row r="165" spans="2:9" ht="24.95" customHeight="1">
      <c r="B165" s="5" t="s">
        <v>221</v>
      </c>
      <c r="C165" s="10" t="s">
        <v>222</v>
      </c>
      <c r="D165" s="53" t="s">
        <v>122</v>
      </c>
      <c r="E165" s="75">
        <v>1</v>
      </c>
      <c r="F165" s="7"/>
      <c r="G165" s="7">
        <f>+ROUND(E165*F165,2)</f>
        <v>0</v>
      </c>
      <c r="H165" s="54">
        <v>1.22</v>
      </c>
      <c r="I165" s="16">
        <f t="shared" si="2"/>
        <v>0</v>
      </c>
    </row>
    <row r="166" spans="2:9" ht="51.75" customHeight="1">
      <c r="B166" s="5"/>
      <c r="C166" s="18" t="s">
        <v>223</v>
      </c>
      <c r="D166" s="53"/>
      <c r="E166" s="75"/>
      <c r="F166" s="7"/>
      <c r="G166" s="7"/>
      <c r="H166" s="54"/>
      <c r="I166" s="16"/>
    </row>
    <row r="167" spans="2:9" ht="24.95" customHeight="1">
      <c r="B167" s="5" t="s">
        <v>224</v>
      </c>
      <c r="C167" s="10" t="s">
        <v>225</v>
      </c>
      <c r="D167" s="53" t="s">
        <v>122</v>
      </c>
      <c r="E167" s="75">
        <v>1</v>
      </c>
      <c r="F167" s="7"/>
      <c r="G167" s="7">
        <f>+ROUND(E167*F167,2)</f>
        <v>0</v>
      </c>
      <c r="H167" s="54">
        <v>1.22</v>
      </c>
      <c r="I167" s="16">
        <f t="shared" si="2"/>
        <v>0</v>
      </c>
    </row>
    <row r="168" spans="2:9" ht="62.25" customHeight="1">
      <c r="B168" s="5"/>
      <c r="C168" s="9" t="s">
        <v>363</v>
      </c>
      <c r="D168" s="53"/>
      <c r="E168" s="75"/>
      <c r="F168" s="7"/>
      <c r="G168" s="7"/>
      <c r="H168" s="54"/>
      <c r="I168" s="16"/>
    </row>
    <row r="169" spans="2:9" ht="24.95" customHeight="1">
      <c r="B169" s="5" t="s">
        <v>226</v>
      </c>
      <c r="C169" s="10" t="s">
        <v>227</v>
      </c>
      <c r="D169" s="55" t="s">
        <v>59</v>
      </c>
      <c r="E169" s="75">
        <v>1</v>
      </c>
      <c r="F169" s="7"/>
      <c r="G169" s="7">
        <f>+ROUND(E169*F169,2)</f>
        <v>0</v>
      </c>
      <c r="H169" s="54">
        <v>1.22</v>
      </c>
      <c r="I169" s="16">
        <f t="shared" si="2"/>
        <v>0</v>
      </c>
    </row>
    <row r="170" spans="2:9" ht="81" customHeight="1">
      <c r="B170" s="5"/>
      <c r="C170" s="9" t="s">
        <v>342</v>
      </c>
      <c r="D170" s="55"/>
      <c r="E170" s="75"/>
      <c r="F170" s="7"/>
      <c r="G170" s="7"/>
      <c r="H170" s="54"/>
      <c r="I170" s="16"/>
    </row>
    <row r="171" spans="2:9" ht="24.95" customHeight="1">
      <c r="B171" s="5" t="s">
        <v>228</v>
      </c>
      <c r="C171" s="13" t="s">
        <v>229</v>
      </c>
      <c r="D171" s="27" t="s">
        <v>59</v>
      </c>
      <c r="E171" s="75">
        <v>1</v>
      </c>
      <c r="F171" s="7"/>
      <c r="G171" s="7">
        <f>+ROUND(E171*F171,2)</f>
        <v>0</v>
      </c>
      <c r="H171" s="54">
        <v>1.22</v>
      </c>
      <c r="I171" s="16">
        <f t="shared" si="2"/>
        <v>0</v>
      </c>
    </row>
    <row r="172" spans="2:9" ht="92.25" customHeight="1">
      <c r="B172" s="5"/>
      <c r="C172" s="9" t="s">
        <v>364</v>
      </c>
      <c r="D172" s="27"/>
      <c r="E172" s="75"/>
      <c r="F172" s="7"/>
      <c r="G172" s="7"/>
      <c r="H172" s="54"/>
      <c r="I172" s="16"/>
    </row>
    <row r="173" spans="2:9" ht="24.95" customHeight="1">
      <c r="B173" s="5" t="s">
        <v>230</v>
      </c>
      <c r="C173" s="10" t="s">
        <v>231</v>
      </c>
      <c r="D173" s="53" t="s">
        <v>122</v>
      </c>
      <c r="E173" s="75">
        <v>1</v>
      </c>
      <c r="F173" s="7"/>
      <c r="G173" s="7">
        <f>+ROUND(E173*F173,2)</f>
        <v>0</v>
      </c>
      <c r="H173" s="54">
        <v>1.22</v>
      </c>
      <c r="I173" s="16">
        <f t="shared" si="2"/>
        <v>0</v>
      </c>
    </row>
    <row r="174" spans="2:9" ht="43.5" customHeight="1">
      <c r="B174" s="5"/>
      <c r="C174" s="9" t="s">
        <v>232</v>
      </c>
      <c r="D174" s="53"/>
      <c r="E174" s="75"/>
      <c r="F174" s="7"/>
      <c r="G174" s="7"/>
      <c r="H174" s="54"/>
      <c r="I174" s="16"/>
    </row>
    <row r="175" spans="2:9" ht="24.95" customHeight="1">
      <c r="B175" s="5" t="s">
        <v>233</v>
      </c>
      <c r="C175" s="13" t="s">
        <v>234</v>
      </c>
      <c r="D175" s="27" t="s">
        <v>122</v>
      </c>
      <c r="E175" s="75">
        <v>1</v>
      </c>
      <c r="F175" s="7"/>
      <c r="G175" s="7">
        <f>+ROUND(E175*F175,2)</f>
        <v>0</v>
      </c>
      <c r="H175" s="54">
        <v>1.22</v>
      </c>
      <c r="I175" s="16">
        <f t="shared" si="2"/>
        <v>0</v>
      </c>
    </row>
    <row r="176" spans="2:9" ht="43.5" customHeight="1">
      <c r="B176" s="5"/>
      <c r="C176" s="9" t="s">
        <v>235</v>
      </c>
      <c r="D176" s="27"/>
      <c r="E176" s="75"/>
      <c r="F176" s="7"/>
      <c r="G176" s="7"/>
      <c r="H176" s="54"/>
      <c r="I176" s="16"/>
    </row>
    <row r="177" spans="2:9" ht="24.95" customHeight="1">
      <c r="B177" s="14" t="s">
        <v>236</v>
      </c>
      <c r="C177" s="13" t="s">
        <v>237</v>
      </c>
      <c r="D177" s="27" t="s">
        <v>59</v>
      </c>
      <c r="E177" s="75">
        <v>1</v>
      </c>
      <c r="F177" s="7"/>
      <c r="G177" s="7">
        <f>+ROUND(E177*F177,2)</f>
        <v>0</v>
      </c>
      <c r="H177" s="54">
        <v>1.22</v>
      </c>
      <c r="I177" s="16">
        <f t="shared" si="2"/>
        <v>0</v>
      </c>
    </row>
    <row r="178" spans="2:9" ht="43.5" customHeight="1">
      <c r="B178" s="14"/>
      <c r="C178" s="9" t="s">
        <v>238</v>
      </c>
      <c r="D178" s="27"/>
      <c r="E178" s="75"/>
      <c r="F178" s="7"/>
      <c r="G178" s="7"/>
      <c r="H178" s="54"/>
      <c r="I178" s="16"/>
    </row>
    <row r="179" spans="2:9" ht="24.95" customHeight="1">
      <c r="B179" s="14" t="s">
        <v>239</v>
      </c>
      <c r="C179" s="13" t="s">
        <v>240</v>
      </c>
      <c r="D179" s="27" t="s">
        <v>8</v>
      </c>
      <c r="E179" s="75">
        <v>82</v>
      </c>
      <c r="F179" s="7"/>
      <c r="G179" s="7">
        <f>+ROUND(E179*F179,2)</f>
        <v>0</v>
      </c>
      <c r="H179" s="54">
        <v>1.22</v>
      </c>
      <c r="I179" s="16">
        <f t="shared" si="2"/>
        <v>0</v>
      </c>
    </row>
    <row r="180" spans="2:9" ht="46.5" customHeight="1">
      <c r="B180" s="14"/>
      <c r="C180" s="9" t="s">
        <v>365</v>
      </c>
      <c r="D180" s="27"/>
      <c r="E180" s="75"/>
      <c r="F180" s="7"/>
      <c r="G180" s="7"/>
      <c r="H180" s="54"/>
      <c r="I180" s="16"/>
    </row>
    <row r="181" spans="2:9" ht="24.95" customHeight="1">
      <c r="B181" s="14" t="s">
        <v>241</v>
      </c>
      <c r="C181" s="13" t="s">
        <v>242</v>
      </c>
      <c r="D181" s="27" t="s">
        <v>59</v>
      </c>
      <c r="E181" s="75">
        <v>4000</v>
      </c>
      <c r="F181" s="7"/>
      <c r="G181" s="7">
        <f>+ROUND(E181*F181,2)</f>
        <v>0</v>
      </c>
      <c r="H181" s="54">
        <v>1.22</v>
      </c>
      <c r="I181" s="16">
        <f t="shared" si="2"/>
        <v>0</v>
      </c>
    </row>
    <row r="182" spans="2:9" ht="41.25" customHeight="1">
      <c r="B182" s="14"/>
      <c r="C182" s="9" t="s">
        <v>243</v>
      </c>
      <c r="D182" s="27"/>
      <c r="E182" s="75"/>
      <c r="F182" s="7"/>
      <c r="G182" s="7"/>
      <c r="H182" s="54"/>
      <c r="I182" s="16"/>
    </row>
    <row r="183" spans="2:9" ht="24.95" customHeight="1">
      <c r="B183" s="5" t="s">
        <v>244</v>
      </c>
      <c r="C183" s="10" t="s">
        <v>245</v>
      </c>
      <c r="D183" s="53" t="s">
        <v>122</v>
      </c>
      <c r="E183" s="75">
        <v>1</v>
      </c>
      <c r="F183" s="7"/>
      <c r="G183" s="7">
        <f>+ROUND(E183*F183,2)</f>
        <v>0</v>
      </c>
      <c r="H183" s="54">
        <v>1.22</v>
      </c>
      <c r="I183" s="16">
        <f t="shared" si="2"/>
        <v>0</v>
      </c>
    </row>
    <row r="184" spans="2:9" ht="50.25" customHeight="1">
      <c r="B184" s="5"/>
      <c r="C184" s="18" t="s">
        <v>246</v>
      </c>
      <c r="D184" s="53"/>
      <c r="E184" s="75"/>
      <c r="F184" s="7"/>
      <c r="G184" s="7"/>
      <c r="H184" s="54"/>
      <c r="I184" s="16"/>
    </row>
    <row r="185" spans="2:9" ht="24.95" customHeight="1">
      <c r="B185" s="5" t="s">
        <v>247</v>
      </c>
      <c r="C185" s="10" t="s">
        <v>248</v>
      </c>
      <c r="D185" s="53" t="s">
        <v>122</v>
      </c>
      <c r="E185" s="75">
        <v>1</v>
      </c>
      <c r="F185" s="7"/>
      <c r="G185" s="7">
        <f>+ROUND(E185*F185,2)</f>
        <v>0</v>
      </c>
      <c r="H185" s="54">
        <v>1.22</v>
      </c>
      <c r="I185" s="16">
        <f t="shared" si="2"/>
        <v>0</v>
      </c>
    </row>
    <row r="186" spans="2:9" ht="50.25" customHeight="1">
      <c r="B186" s="5"/>
      <c r="C186" s="18" t="s">
        <v>246</v>
      </c>
      <c r="D186" s="53"/>
      <c r="E186" s="75"/>
      <c r="F186" s="7"/>
      <c r="G186" s="7"/>
      <c r="H186" s="54"/>
      <c r="I186" s="16"/>
    </row>
    <row r="187" spans="2:9" ht="24.95" customHeight="1">
      <c r="B187" s="5" t="s">
        <v>249</v>
      </c>
      <c r="C187" s="10" t="s">
        <v>250</v>
      </c>
      <c r="D187" s="53" t="s">
        <v>122</v>
      </c>
      <c r="E187" s="75">
        <v>1</v>
      </c>
      <c r="F187" s="7"/>
      <c r="G187" s="7">
        <f>+ROUND(E187*F187,2)</f>
        <v>0</v>
      </c>
      <c r="H187" s="54">
        <v>1.22</v>
      </c>
      <c r="I187" s="16">
        <f t="shared" si="2"/>
        <v>0</v>
      </c>
    </row>
    <row r="188" spans="2:9" ht="54.75" customHeight="1">
      <c r="B188" s="5"/>
      <c r="C188" s="18" t="s">
        <v>251</v>
      </c>
      <c r="D188" s="53"/>
      <c r="E188" s="75"/>
      <c r="F188" s="7"/>
      <c r="G188" s="7"/>
      <c r="H188" s="54"/>
      <c r="I188" s="16"/>
    </row>
    <row r="189" spans="2:9" ht="24.95" customHeight="1">
      <c r="B189" s="5" t="s">
        <v>252</v>
      </c>
      <c r="C189" s="10" t="s">
        <v>253</v>
      </c>
      <c r="D189" s="53" t="s">
        <v>122</v>
      </c>
      <c r="E189" s="75">
        <v>1</v>
      </c>
      <c r="F189" s="7"/>
      <c r="G189" s="7">
        <f>+ROUND(E189*F189,2)</f>
        <v>0</v>
      </c>
      <c r="H189" s="54">
        <v>1.22</v>
      </c>
      <c r="I189" s="16">
        <f t="shared" ref="I189:I202" si="3">+ROUND(G189*H189,2)</f>
        <v>0</v>
      </c>
    </row>
    <row r="190" spans="2:9" ht="30.75" customHeight="1">
      <c r="B190" s="5"/>
      <c r="C190" s="18" t="s">
        <v>254</v>
      </c>
      <c r="D190" s="53"/>
      <c r="E190" s="75"/>
      <c r="F190" s="7"/>
      <c r="G190" s="7"/>
      <c r="H190" s="54"/>
      <c r="I190" s="16"/>
    </row>
    <row r="191" spans="2:9" ht="24.95" customHeight="1">
      <c r="B191" s="14" t="s">
        <v>255</v>
      </c>
      <c r="C191" s="13" t="s">
        <v>256</v>
      </c>
      <c r="D191" s="56" t="s">
        <v>59</v>
      </c>
      <c r="E191" s="75">
        <v>1000</v>
      </c>
      <c r="F191" s="7"/>
      <c r="G191" s="7">
        <f>+ROUND(E191*F191,2)</f>
        <v>0</v>
      </c>
      <c r="H191" s="54">
        <v>1.095</v>
      </c>
      <c r="I191" s="16">
        <f t="shared" si="3"/>
        <v>0</v>
      </c>
    </row>
    <row r="192" spans="2:9" ht="33.75" customHeight="1">
      <c r="B192" s="14"/>
      <c r="C192" s="9" t="s">
        <v>257</v>
      </c>
      <c r="D192" s="56"/>
      <c r="E192" s="75"/>
      <c r="F192" s="7"/>
      <c r="G192" s="7"/>
      <c r="H192" s="54"/>
      <c r="I192" s="16"/>
    </row>
    <row r="193" spans="2:9" ht="24.95" customHeight="1">
      <c r="B193" s="14" t="s">
        <v>258</v>
      </c>
      <c r="C193" s="13" t="s">
        <v>259</v>
      </c>
      <c r="D193" s="27" t="s">
        <v>59</v>
      </c>
      <c r="E193" s="75">
        <v>1500</v>
      </c>
      <c r="F193" s="7"/>
      <c r="G193" s="7">
        <f>+ROUND(E193*F193,2)</f>
        <v>0</v>
      </c>
      <c r="H193" s="54">
        <v>1.095</v>
      </c>
      <c r="I193" s="16">
        <f t="shared" si="3"/>
        <v>0</v>
      </c>
    </row>
    <row r="194" spans="2:9" ht="44.25" customHeight="1">
      <c r="B194" s="14"/>
      <c r="C194" s="18" t="s">
        <v>260</v>
      </c>
      <c r="D194" s="27"/>
      <c r="E194" s="75"/>
      <c r="F194" s="7"/>
      <c r="G194" s="7"/>
      <c r="H194" s="54"/>
      <c r="I194" s="16"/>
    </row>
    <row r="195" spans="2:9" ht="24.95" customHeight="1">
      <c r="B195" s="14" t="s">
        <v>261</v>
      </c>
      <c r="C195" s="13" t="s">
        <v>262</v>
      </c>
      <c r="D195" s="56" t="s">
        <v>59</v>
      </c>
      <c r="E195" s="75">
        <v>2500</v>
      </c>
      <c r="F195" s="7"/>
      <c r="G195" s="7">
        <f t="shared" ref="G195:G202" si="4">+ROUND(E195*F195,2)</f>
        <v>0</v>
      </c>
      <c r="H195" s="54">
        <v>1.095</v>
      </c>
      <c r="I195" s="16">
        <f t="shared" si="3"/>
        <v>0</v>
      </c>
    </row>
    <row r="196" spans="2:9" ht="47.25" customHeight="1">
      <c r="B196" s="14"/>
      <c r="C196" s="9" t="s">
        <v>343</v>
      </c>
      <c r="D196" s="56"/>
      <c r="E196" s="75"/>
      <c r="F196" s="7"/>
      <c r="G196" s="7">
        <f t="shared" si="4"/>
        <v>0</v>
      </c>
      <c r="H196" s="54"/>
      <c r="I196" s="16"/>
    </row>
    <row r="197" spans="2:9" ht="24.95" customHeight="1">
      <c r="B197" s="5" t="s">
        <v>263</v>
      </c>
      <c r="C197" s="13" t="s">
        <v>264</v>
      </c>
      <c r="D197" s="27" t="s">
        <v>122</v>
      </c>
      <c r="E197" s="75">
        <v>2</v>
      </c>
      <c r="F197" s="7"/>
      <c r="G197" s="7">
        <f t="shared" si="4"/>
        <v>0</v>
      </c>
      <c r="H197" s="54">
        <v>1.22</v>
      </c>
      <c r="I197" s="16">
        <f t="shared" si="3"/>
        <v>0</v>
      </c>
    </row>
    <row r="198" spans="2:9" ht="24.95" customHeight="1">
      <c r="B198" s="5"/>
      <c r="C198" s="18" t="s">
        <v>265</v>
      </c>
      <c r="D198" s="27"/>
      <c r="E198" s="75"/>
      <c r="F198" s="7"/>
      <c r="G198" s="7">
        <f t="shared" si="4"/>
        <v>0</v>
      </c>
      <c r="H198" s="54"/>
      <c r="I198" s="16"/>
    </row>
    <row r="199" spans="2:9" ht="24.95" customHeight="1">
      <c r="B199" s="5" t="s">
        <v>266</v>
      </c>
      <c r="C199" s="10" t="s">
        <v>267</v>
      </c>
      <c r="D199" s="27" t="s">
        <v>268</v>
      </c>
      <c r="E199" s="75">
        <v>3</v>
      </c>
      <c r="F199" s="7"/>
      <c r="G199" s="7">
        <f t="shared" si="4"/>
        <v>0</v>
      </c>
      <c r="H199" s="54">
        <v>1.22</v>
      </c>
      <c r="I199" s="16">
        <f t="shared" si="3"/>
        <v>0</v>
      </c>
    </row>
    <row r="200" spans="2:9" ht="41.25" customHeight="1">
      <c r="B200" s="5"/>
      <c r="C200" s="18" t="s">
        <v>269</v>
      </c>
      <c r="D200" s="27"/>
      <c r="E200" s="75"/>
      <c r="F200" s="7"/>
      <c r="G200" s="7">
        <f t="shared" si="4"/>
        <v>0</v>
      </c>
      <c r="H200" s="54"/>
      <c r="I200" s="16"/>
    </row>
    <row r="201" spans="2:9" ht="34.5" customHeight="1">
      <c r="B201" s="5" t="s">
        <v>270</v>
      </c>
      <c r="C201" s="13" t="s">
        <v>271</v>
      </c>
      <c r="D201" s="27" t="s">
        <v>268</v>
      </c>
      <c r="E201" s="75">
        <v>4</v>
      </c>
      <c r="F201" s="7"/>
      <c r="G201" s="7">
        <f t="shared" si="4"/>
        <v>0</v>
      </c>
      <c r="H201" s="54">
        <v>1.22</v>
      </c>
      <c r="I201" s="16">
        <f t="shared" si="3"/>
        <v>0</v>
      </c>
    </row>
    <row r="202" spans="2:9" ht="34.5" customHeight="1">
      <c r="B202" s="5" t="s">
        <v>272</v>
      </c>
      <c r="C202" s="13" t="s">
        <v>366</v>
      </c>
      <c r="D202" s="27" t="s">
        <v>122</v>
      </c>
      <c r="E202" s="76">
        <v>60</v>
      </c>
      <c r="F202" s="7"/>
      <c r="G202" s="7">
        <f t="shared" si="4"/>
        <v>0</v>
      </c>
      <c r="H202" s="54">
        <v>1.22</v>
      </c>
      <c r="I202" s="16">
        <f t="shared" si="3"/>
        <v>0</v>
      </c>
    </row>
    <row r="203" spans="2:9" ht="34.5" customHeight="1" thickBot="1">
      <c r="B203" s="57">
        <v>190000</v>
      </c>
      <c r="C203" s="58" t="s">
        <v>693</v>
      </c>
      <c r="D203" s="59" t="s">
        <v>273</v>
      </c>
      <c r="E203" s="82"/>
      <c r="F203" s="32">
        <v>0.25</v>
      </c>
      <c r="G203" s="32">
        <f>E203*F203</f>
        <v>0</v>
      </c>
      <c r="H203" s="60">
        <v>1.22</v>
      </c>
      <c r="I203" s="61">
        <f>G203*H203</f>
        <v>0</v>
      </c>
    </row>
    <row r="204" spans="2:9" ht="31.5" customHeight="1" thickBot="1">
      <c r="B204" s="19"/>
      <c r="C204" s="20" t="s">
        <v>274</v>
      </c>
      <c r="D204" s="21"/>
      <c r="E204" s="22"/>
      <c r="F204" s="23"/>
      <c r="G204" s="24">
        <f>SUM(G10:G203)</f>
        <v>0</v>
      </c>
      <c r="H204" s="22"/>
      <c r="I204" s="24">
        <f>SUM(I4:I203)</f>
        <v>0</v>
      </c>
    </row>
    <row r="205" spans="2:9" ht="24.95" customHeight="1">
      <c r="B205" s="19"/>
      <c r="C205" s="25"/>
      <c r="D205" s="21"/>
      <c r="E205" s="22"/>
      <c r="F205" s="23"/>
      <c r="G205" s="26"/>
      <c r="H205" s="22"/>
      <c r="I205" s="26"/>
    </row>
    <row r="206" spans="2:9" ht="24.95" customHeight="1" thickBot="1">
      <c r="B206" s="41"/>
      <c r="C206" s="42"/>
      <c r="D206" s="43"/>
      <c r="E206" s="44"/>
      <c r="F206" s="45"/>
      <c r="G206" s="46"/>
      <c r="H206" s="44"/>
      <c r="I206" s="46"/>
    </row>
    <row r="207" spans="2:9" ht="42.75" customHeight="1" thickBot="1">
      <c r="B207" s="62" t="s">
        <v>275</v>
      </c>
      <c r="C207" s="63" t="s">
        <v>372</v>
      </c>
      <c r="D207" s="64" t="s">
        <v>1</v>
      </c>
      <c r="E207" s="83" t="s">
        <v>344</v>
      </c>
      <c r="F207" s="65" t="s">
        <v>2</v>
      </c>
      <c r="G207" s="65" t="s">
        <v>3</v>
      </c>
      <c r="H207" s="66" t="s">
        <v>4</v>
      </c>
      <c r="I207" s="67" t="s">
        <v>5</v>
      </c>
    </row>
    <row r="208" spans="2:9" ht="33" customHeight="1">
      <c r="B208" s="47" t="s">
        <v>276</v>
      </c>
      <c r="C208" s="68" t="s">
        <v>277</v>
      </c>
      <c r="D208" s="69" t="s">
        <v>8</v>
      </c>
      <c r="E208" s="77">
        <v>400</v>
      </c>
      <c r="F208" s="50"/>
      <c r="G208" s="50">
        <f t="shared" ref="G208:G243" si="5">E208*F208</f>
        <v>0</v>
      </c>
      <c r="H208" s="51">
        <v>1.095</v>
      </c>
      <c r="I208" s="52">
        <f>+ROUND(G208*H208,2)</f>
        <v>0</v>
      </c>
    </row>
    <row r="209" spans="2:9" ht="24.95" customHeight="1">
      <c r="B209" s="4"/>
      <c r="C209" s="38" t="s">
        <v>278</v>
      </c>
      <c r="D209" s="27" t="s">
        <v>279</v>
      </c>
      <c r="E209" s="78">
        <v>10</v>
      </c>
      <c r="F209" s="7"/>
      <c r="G209" s="7">
        <f t="shared" si="5"/>
        <v>0</v>
      </c>
      <c r="H209" s="54">
        <v>1.095</v>
      </c>
      <c r="I209" s="16">
        <f t="shared" ref="I209:I262" si="6">+ROUND(G209*H209,2)</f>
        <v>0</v>
      </c>
    </row>
    <row r="210" spans="2:9" ht="54" customHeight="1">
      <c r="B210" s="4"/>
      <c r="C210" s="9" t="s">
        <v>280</v>
      </c>
      <c r="D210" s="27"/>
      <c r="E210" s="78"/>
      <c r="F210" s="7"/>
      <c r="G210" s="7">
        <f t="shared" si="5"/>
        <v>0</v>
      </c>
      <c r="H210" s="54"/>
      <c r="I210" s="16">
        <f t="shared" si="6"/>
        <v>0</v>
      </c>
    </row>
    <row r="211" spans="2:9" ht="24.75" customHeight="1">
      <c r="B211" s="5" t="s">
        <v>281</v>
      </c>
      <c r="C211" s="38" t="s">
        <v>282</v>
      </c>
      <c r="D211" s="27" t="s">
        <v>122</v>
      </c>
      <c r="E211" s="78">
        <v>1000</v>
      </c>
      <c r="F211" s="7"/>
      <c r="G211" s="7">
        <f t="shared" si="5"/>
        <v>0</v>
      </c>
      <c r="H211" s="54">
        <v>1.095</v>
      </c>
      <c r="I211" s="16">
        <f t="shared" si="6"/>
        <v>0</v>
      </c>
    </row>
    <row r="212" spans="2:9" ht="24.95" customHeight="1">
      <c r="B212" s="5"/>
      <c r="C212" s="18" t="s">
        <v>367</v>
      </c>
      <c r="D212" s="27"/>
      <c r="E212" s="78"/>
      <c r="F212" s="7"/>
      <c r="G212" s="7">
        <f t="shared" si="5"/>
        <v>0</v>
      </c>
      <c r="H212" s="54"/>
      <c r="I212" s="16">
        <f t="shared" si="6"/>
        <v>0</v>
      </c>
    </row>
    <row r="213" spans="2:9" ht="24.95" customHeight="1">
      <c r="B213" s="5" t="s">
        <v>283</v>
      </c>
      <c r="C213" s="38" t="s">
        <v>284</v>
      </c>
      <c r="D213" s="27" t="s">
        <v>122</v>
      </c>
      <c r="E213" s="78">
        <v>1000</v>
      </c>
      <c r="F213" s="7"/>
      <c r="G213" s="7">
        <f t="shared" si="5"/>
        <v>0</v>
      </c>
      <c r="H213" s="54">
        <v>1.095</v>
      </c>
      <c r="I213" s="16">
        <f t="shared" si="6"/>
        <v>0</v>
      </c>
    </row>
    <row r="214" spans="2:9" ht="24.75" customHeight="1">
      <c r="B214" s="5"/>
      <c r="C214" s="9" t="s">
        <v>285</v>
      </c>
      <c r="D214" s="27"/>
      <c r="E214" s="78"/>
      <c r="F214" s="7"/>
      <c r="G214" s="7">
        <f t="shared" si="5"/>
        <v>0</v>
      </c>
      <c r="H214" s="54"/>
      <c r="I214" s="16">
        <f t="shared" si="6"/>
        <v>0</v>
      </c>
    </row>
    <row r="215" spans="2:9" ht="24.95" customHeight="1">
      <c r="B215" s="5" t="s">
        <v>286</v>
      </c>
      <c r="C215" s="38" t="s">
        <v>287</v>
      </c>
      <c r="D215" s="27" t="s">
        <v>122</v>
      </c>
      <c r="E215" s="78">
        <v>6</v>
      </c>
      <c r="F215" s="7"/>
      <c r="G215" s="7">
        <f t="shared" si="5"/>
        <v>0</v>
      </c>
      <c r="H215" s="54">
        <v>1.095</v>
      </c>
      <c r="I215" s="16">
        <f t="shared" si="6"/>
        <v>0</v>
      </c>
    </row>
    <row r="216" spans="2:9" ht="24.95" customHeight="1">
      <c r="B216" s="5"/>
      <c r="C216" s="18" t="s">
        <v>288</v>
      </c>
      <c r="D216" s="27"/>
      <c r="E216" s="78"/>
      <c r="F216" s="7"/>
      <c r="G216" s="7">
        <f t="shared" si="5"/>
        <v>0</v>
      </c>
      <c r="H216" s="54"/>
      <c r="I216" s="16">
        <f t="shared" si="6"/>
        <v>0</v>
      </c>
    </row>
    <row r="217" spans="2:9" ht="24.95" customHeight="1">
      <c r="B217" s="5" t="s">
        <v>289</v>
      </c>
      <c r="C217" s="38" t="s">
        <v>290</v>
      </c>
      <c r="D217" s="27" t="s">
        <v>122</v>
      </c>
      <c r="E217" s="78">
        <v>6</v>
      </c>
      <c r="F217" s="7"/>
      <c r="G217" s="7">
        <f t="shared" si="5"/>
        <v>0</v>
      </c>
      <c r="H217" s="54">
        <v>1.095</v>
      </c>
      <c r="I217" s="16">
        <f t="shared" si="6"/>
        <v>0</v>
      </c>
    </row>
    <row r="218" spans="2:9" ht="54.75" customHeight="1">
      <c r="B218" s="5"/>
      <c r="C218" s="18" t="s">
        <v>291</v>
      </c>
      <c r="D218" s="27"/>
      <c r="E218" s="78"/>
      <c r="F218" s="7"/>
      <c r="G218" s="7">
        <f t="shared" si="5"/>
        <v>0</v>
      </c>
      <c r="H218" s="54"/>
      <c r="I218" s="16">
        <f t="shared" si="6"/>
        <v>0</v>
      </c>
    </row>
    <row r="219" spans="2:9" ht="24.95" customHeight="1">
      <c r="B219" s="28">
        <v>180501</v>
      </c>
      <c r="C219" s="38" t="s">
        <v>292</v>
      </c>
      <c r="D219" s="27" t="s">
        <v>8</v>
      </c>
      <c r="E219" s="78">
        <v>33</v>
      </c>
      <c r="F219" s="7"/>
      <c r="G219" s="7">
        <f t="shared" si="5"/>
        <v>0</v>
      </c>
      <c r="H219" s="54">
        <v>1.095</v>
      </c>
      <c r="I219" s="16">
        <f t="shared" si="6"/>
        <v>0</v>
      </c>
    </row>
    <row r="220" spans="2:9" ht="24.95" customHeight="1">
      <c r="B220" s="28"/>
      <c r="C220" s="9" t="s">
        <v>293</v>
      </c>
      <c r="D220" s="27"/>
      <c r="E220" s="78"/>
      <c r="F220" s="7"/>
      <c r="G220" s="7">
        <f t="shared" si="5"/>
        <v>0</v>
      </c>
      <c r="H220" s="54"/>
      <c r="I220" s="16">
        <f t="shared" si="6"/>
        <v>0</v>
      </c>
    </row>
    <row r="221" spans="2:9" ht="24.95" customHeight="1">
      <c r="B221" s="28">
        <v>1805011</v>
      </c>
      <c r="C221" s="38" t="s">
        <v>294</v>
      </c>
      <c r="D221" s="27" t="s">
        <v>8</v>
      </c>
      <c r="E221" s="78">
        <v>100</v>
      </c>
      <c r="F221" s="7"/>
      <c r="G221" s="7">
        <f t="shared" si="5"/>
        <v>0</v>
      </c>
      <c r="H221" s="54">
        <v>1.095</v>
      </c>
      <c r="I221" s="16">
        <f t="shared" si="6"/>
        <v>0</v>
      </c>
    </row>
    <row r="222" spans="2:9" ht="39" customHeight="1">
      <c r="B222" s="28"/>
      <c r="C222" s="9" t="s">
        <v>293</v>
      </c>
      <c r="D222" s="27"/>
      <c r="E222" s="78"/>
      <c r="F222" s="7"/>
      <c r="G222" s="7">
        <f t="shared" si="5"/>
        <v>0</v>
      </c>
      <c r="H222" s="54"/>
      <c r="I222" s="16">
        <f t="shared" si="6"/>
        <v>0</v>
      </c>
    </row>
    <row r="223" spans="2:9" ht="24.95" customHeight="1">
      <c r="B223" s="28">
        <v>180401</v>
      </c>
      <c r="C223" s="38" t="s">
        <v>295</v>
      </c>
      <c r="D223" s="27" t="s">
        <v>8</v>
      </c>
      <c r="E223" s="78">
        <v>30</v>
      </c>
      <c r="F223" s="7"/>
      <c r="G223" s="7">
        <f t="shared" si="5"/>
        <v>0</v>
      </c>
      <c r="H223" s="54">
        <v>1.095</v>
      </c>
      <c r="I223" s="16">
        <f t="shared" si="6"/>
        <v>0</v>
      </c>
    </row>
    <row r="224" spans="2:9" ht="33" customHeight="1">
      <c r="B224" s="28"/>
      <c r="C224" s="9" t="s">
        <v>296</v>
      </c>
      <c r="D224" s="27"/>
      <c r="E224" s="78"/>
      <c r="F224" s="7"/>
      <c r="G224" s="7">
        <f t="shared" si="5"/>
        <v>0</v>
      </c>
      <c r="H224" s="54"/>
      <c r="I224" s="16">
        <f t="shared" si="6"/>
        <v>0</v>
      </c>
    </row>
    <row r="225" spans="2:9" ht="24.95" customHeight="1">
      <c r="B225" s="28">
        <v>180701</v>
      </c>
      <c r="C225" s="38" t="s">
        <v>297</v>
      </c>
      <c r="D225" s="27" t="s">
        <v>8</v>
      </c>
      <c r="E225" s="78">
        <v>120</v>
      </c>
      <c r="F225" s="7"/>
      <c r="G225" s="7">
        <f t="shared" si="5"/>
        <v>0</v>
      </c>
      <c r="H225" s="54">
        <v>1.095</v>
      </c>
      <c r="I225" s="16">
        <f t="shared" si="6"/>
        <v>0</v>
      </c>
    </row>
    <row r="226" spans="2:9" ht="45.75" customHeight="1">
      <c r="B226" s="28"/>
      <c r="C226" s="9" t="s">
        <v>298</v>
      </c>
      <c r="D226" s="27"/>
      <c r="E226" s="78"/>
      <c r="F226" s="7"/>
      <c r="G226" s="7">
        <f t="shared" si="5"/>
        <v>0</v>
      </c>
      <c r="H226" s="54"/>
      <c r="I226" s="16">
        <f t="shared" si="6"/>
        <v>0</v>
      </c>
    </row>
    <row r="227" spans="2:9" ht="30" customHeight="1">
      <c r="B227" s="28">
        <v>1807011</v>
      </c>
      <c r="C227" s="38" t="s">
        <v>299</v>
      </c>
      <c r="D227" s="27" t="s">
        <v>8</v>
      </c>
      <c r="E227" s="78">
        <v>10</v>
      </c>
      <c r="F227" s="7"/>
      <c r="G227" s="7">
        <f t="shared" si="5"/>
        <v>0</v>
      </c>
      <c r="H227" s="54">
        <v>1.095</v>
      </c>
      <c r="I227" s="16">
        <f t="shared" si="6"/>
        <v>0</v>
      </c>
    </row>
    <row r="228" spans="2:9" ht="44.25" customHeight="1">
      <c r="B228" s="28"/>
      <c r="C228" s="9" t="s">
        <v>300</v>
      </c>
      <c r="D228" s="27"/>
      <c r="E228" s="78"/>
      <c r="F228" s="7"/>
      <c r="G228" s="7">
        <f t="shared" si="5"/>
        <v>0</v>
      </c>
      <c r="H228" s="54"/>
      <c r="I228" s="16">
        <f t="shared" si="6"/>
        <v>0</v>
      </c>
    </row>
    <row r="229" spans="2:9" ht="24.95" customHeight="1">
      <c r="B229" s="28">
        <v>180702</v>
      </c>
      <c r="C229" s="38" t="s">
        <v>301</v>
      </c>
      <c r="D229" s="27" t="s">
        <v>8</v>
      </c>
      <c r="E229" s="78">
        <v>25</v>
      </c>
      <c r="F229" s="7"/>
      <c r="G229" s="7">
        <f t="shared" si="5"/>
        <v>0</v>
      </c>
      <c r="H229" s="54">
        <v>1.095</v>
      </c>
      <c r="I229" s="16">
        <f t="shared" si="6"/>
        <v>0</v>
      </c>
    </row>
    <row r="230" spans="2:9" ht="46.5" customHeight="1">
      <c r="B230" s="28"/>
      <c r="C230" s="9" t="s">
        <v>302</v>
      </c>
      <c r="D230" s="27"/>
      <c r="E230" s="78"/>
      <c r="F230" s="7"/>
      <c r="G230" s="7">
        <f t="shared" si="5"/>
        <v>0</v>
      </c>
      <c r="H230" s="54"/>
      <c r="I230" s="16">
        <f t="shared" si="6"/>
        <v>0</v>
      </c>
    </row>
    <row r="231" spans="2:9" ht="24.95" customHeight="1">
      <c r="B231" s="28">
        <v>1807022</v>
      </c>
      <c r="C231" s="38" t="s">
        <v>303</v>
      </c>
      <c r="D231" s="27" t="s">
        <v>8</v>
      </c>
      <c r="E231" s="78">
        <v>6</v>
      </c>
      <c r="F231" s="7"/>
      <c r="G231" s="7">
        <f t="shared" si="5"/>
        <v>0</v>
      </c>
      <c r="H231" s="54">
        <v>1.095</v>
      </c>
      <c r="I231" s="16">
        <f t="shared" si="6"/>
        <v>0</v>
      </c>
    </row>
    <row r="232" spans="2:9" ht="42.75" customHeight="1">
      <c r="B232" s="28"/>
      <c r="C232" s="9" t="s">
        <v>300</v>
      </c>
      <c r="D232" s="27"/>
      <c r="E232" s="78"/>
      <c r="F232" s="7"/>
      <c r="G232" s="7">
        <f t="shared" si="5"/>
        <v>0</v>
      </c>
      <c r="H232" s="54"/>
      <c r="I232" s="16">
        <f t="shared" si="6"/>
        <v>0</v>
      </c>
    </row>
    <row r="233" spans="2:9" ht="30.75" customHeight="1">
      <c r="B233" s="28">
        <v>180602</v>
      </c>
      <c r="C233" s="38" t="s">
        <v>304</v>
      </c>
      <c r="D233" s="27" t="s">
        <v>8</v>
      </c>
      <c r="E233" s="78">
        <v>130</v>
      </c>
      <c r="F233" s="7"/>
      <c r="G233" s="7">
        <f t="shared" si="5"/>
        <v>0</v>
      </c>
      <c r="H233" s="54">
        <v>1.095</v>
      </c>
      <c r="I233" s="16">
        <f t="shared" si="6"/>
        <v>0</v>
      </c>
    </row>
    <row r="234" spans="2:9" ht="48.75" customHeight="1">
      <c r="B234" s="28"/>
      <c r="C234" s="9" t="s">
        <v>305</v>
      </c>
      <c r="D234" s="27"/>
      <c r="E234" s="78"/>
      <c r="F234" s="7"/>
      <c r="G234" s="7">
        <f t="shared" si="5"/>
        <v>0</v>
      </c>
      <c r="H234" s="54"/>
      <c r="I234" s="16">
        <f t="shared" si="6"/>
        <v>0</v>
      </c>
    </row>
    <row r="235" spans="2:9" ht="35.25" customHeight="1">
      <c r="B235" s="28">
        <v>1806022</v>
      </c>
      <c r="C235" s="38" t="s">
        <v>306</v>
      </c>
      <c r="D235" s="27" t="s">
        <v>8</v>
      </c>
      <c r="E235" s="78">
        <v>6</v>
      </c>
      <c r="F235" s="7"/>
      <c r="G235" s="7">
        <f t="shared" si="5"/>
        <v>0</v>
      </c>
      <c r="H235" s="54">
        <v>1.095</v>
      </c>
      <c r="I235" s="16">
        <f t="shared" si="6"/>
        <v>0</v>
      </c>
    </row>
    <row r="236" spans="2:9" ht="43.5" customHeight="1">
      <c r="B236" s="28"/>
      <c r="C236" s="9" t="s">
        <v>300</v>
      </c>
      <c r="D236" s="27"/>
      <c r="E236" s="78"/>
      <c r="F236" s="7"/>
      <c r="G236" s="7">
        <f t="shared" si="5"/>
        <v>0</v>
      </c>
      <c r="H236" s="54"/>
      <c r="I236" s="16">
        <f t="shared" si="6"/>
        <v>0</v>
      </c>
    </row>
    <row r="237" spans="2:9" ht="24.95" customHeight="1">
      <c r="B237" s="28">
        <v>180603</v>
      </c>
      <c r="C237" s="38" t="s">
        <v>307</v>
      </c>
      <c r="D237" s="27" t="s">
        <v>8</v>
      </c>
      <c r="E237" s="78">
        <v>10</v>
      </c>
      <c r="F237" s="7"/>
      <c r="G237" s="7">
        <f t="shared" si="5"/>
        <v>0</v>
      </c>
      <c r="H237" s="54">
        <v>1.095</v>
      </c>
      <c r="I237" s="16">
        <f t="shared" si="6"/>
        <v>0</v>
      </c>
    </row>
    <row r="238" spans="2:9" ht="45" customHeight="1">
      <c r="B238" s="28"/>
      <c r="C238" s="9" t="s">
        <v>308</v>
      </c>
      <c r="D238" s="27"/>
      <c r="E238" s="78"/>
      <c r="F238" s="7"/>
      <c r="G238" s="7">
        <f t="shared" si="5"/>
        <v>0</v>
      </c>
      <c r="H238" s="54"/>
      <c r="I238" s="16">
        <f t="shared" si="6"/>
        <v>0</v>
      </c>
    </row>
    <row r="239" spans="2:9" ht="30.75" customHeight="1">
      <c r="B239" s="28">
        <v>1806033</v>
      </c>
      <c r="C239" s="38" t="s">
        <v>309</v>
      </c>
      <c r="D239" s="27" t="s">
        <v>8</v>
      </c>
      <c r="E239" s="78">
        <v>6</v>
      </c>
      <c r="F239" s="7"/>
      <c r="G239" s="7">
        <f t="shared" si="5"/>
        <v>0</v>
      </c>
      <c r="H239" s="54">
        <v>1.095</v>
      </c>
      <c r="I239" s="16">
        <f t="shared" si="6"/>
        <v>0</v>
      </c>
    </row>
    <row r="240" spans="2:9" ht="63" customHeight="1">
      <c r="B240" s="28"/>
      <c r="C240" s="9" t="s">
        <v>300</v>
      </c>
      <c r="D240" s="27"/>
      <c r="E240" s="78"/>
      <c r="F240" s="7"/>
      <c r="G240" s="7">
        <f t="shared" si="5"/>
        <v>0</v>
      </c>
      <c r="H240" s="54"/>
      <c r="I240" s="16">
        <f t="shared" si="6"/>
        <v>0</v>
      </c>
    </row>
    <row r="241" spans="2:9" ht="24.75" customHeight="1">
      <c r="B241" s="28">
        <v>181301</v>
      </c>
      <c r="C241" s="38" t="s">
        <v>310</v>
      </c>
      <c r="D241" s="27" t="s">
        <v>18</v>
      </c>
      <c r="E241" s="78">
        <v>6000</v>
      </c>
      <c r="F241" s="7"/>
      <c r="G241" s="7">
        <f t="shared" si="5"/>
        <v>0</v>
      </c>
      <c r="H241" s="54">
        <v>1.095</v>
      </c>
      <c r="I241" s="16">
        <f t="shared" si="6"/>
        <v>0</v>
      </c>
    </row>
    <row r="242" spans="2:9" ht="66" customHeight="1">
      <c r="B242" s="28"/>
      <c r="C242" s="9" t="s">
        <v>311</v>
      </c>
      <c r="D242" s="27"/>
      <c r="E242" s="78"/>
      <c r="F242" s="7"/>
      <c r="G242" s="7">
        <f t="shared" si="5"/>
        <v>0</v>
      </c>
      <c r="H242" s="54"/>
      <c r="I242" s="16">
        <f t="shared" si="6"/>
        <v>0</v>
      </c>
    </row>
    <row r="243" spans="2:9" ht="24.95" customHeight="1">
      <c r="B243" s="28">
        <v>1813011</v>
      </c>
      <c r="C243" s="38" t="s">
        <v>312</v>
      </c>
      <c r="D243" s="27" t="s">
        <v>18</v>
      </c>
      <c r="E243" s="78">
        <v>1000</v>
      </c>
      <c r="F243" s="7"/>
      <c r="G243" s="7">
        <f t="shared" si="5"/>
        <v>0</v>
      </c>
      <c r="H243" s="54">
        <v>1.095</v>
      </c>
      <c r="I243" s="16">
        <f t="shared" si="6"/>
        <v>0</v>
      </c>
    </row>
    <row r="244" spans="2:9" ht="67.5" customHeight="1">
      <c r="B244" s="28"/>
      <c r="C244" s="9" t="s">
        <v>300</v>
      </c>
      <c r="D244" s="27"/>
      <c r="E244" s="78"/>
      <c r="F244" s="7"/>
      <c r="G244" s="7"/>
      <c r="H244" s="54"/>
      <c r="I244" s="16"/>
    </row>
    <row r="245" spans="2:9" ht="28.5" customHeight="1">
      <c r="B245" s="28">
        <v>181302</v>
      </c>
      <c r="C245" s="38" t="s">
        <v>313</v>
      </c>
      <c r="D245" s="27" t="s">
        <v>18</v>
      </c>
      <c r="E245" s="78">
        <v>3000</v>
      </c>
      <c r="F245" s="7"/>
      <c r="G245" s="7">
        <f>E245*F245</f>
        <v>0</v>
      </c>
      <c r="H245" s="54">
        <v>1.095</v>
      </c>
      <c r="I245" s="16">
        <f t="shared" si="6"/>
        <v>0</v>
      </c>
    </row>
    <row r="246" spans="2:9" ht="72.75" customHeight="1">
      <c r="B246" s="28"/>
      <c r="C246" s="9" t="s">
        <v>305</v>
      </c>
      <c r="D246" s="27"/>
      <c r="E246" s="78"/>
      <c r="F246" s="7"/>
      <c r="G246" s="7"/>
      <c r="H246" s="54"/>
      <c r="I246" s="16"/>
    </row>
    <row r="247" spans="2:9" ht="24.95" customHeight="1">
      <c r="B247" s="28">
        <v>1813022</v>
      </c>
      <c r="C247" s="38" t="s">
        <v>314</v>
      </c>
      <c r="D247" s="27" t="s">
        <v>18</v>
      </c>
      <c r="E247" s="78">
        <v>1000</v>
      </c>
      <c r="F247" s="7"/>
      <c r="G247" s="7">
        <f>E247*F247</f>
        <v>0</v>
      </c>
      <c r="H247" s="54">
        <v>1.095</v>
      </c>
      <c r="I247" s="16">
        <f t="shared" si="6"/>
        <v>0</v>
      </c>
    </row>
    <row r="248" spans="2:9" ht="69" customHeight="1">
      <c r="B248" s="28"/>
      <c r="C248" s="9" t="s">
        <v>300</v>
      </c>
      <c r="D248" s="27"/>
      <c r="E248" s="78"/>
      <c r="F248" s="7"/>
      <c r="G248" s="7"/>
      <c r="H248" s="54"/>
      <c r="I248" s="16"/>
    </row>
    <row r="249" spans="2:9" ht="24.95" customHeight="1">
      <c r="B249" s="28">
        <v>181401</v>
      </c>
      <c r="C249" s="38" t="s">
        <v>315</v>
      </c>
      <c r="D249" s="27" t="s">
        <v>18</v>
      </c>
      <c r="E249" s="78">
        <v>1000</v>
      </c>
      <c r="F249" s="7"/>
      <c r="G249" s="7">
        <f>E249*F249</f>
        <v>0</v>
      </c>
      <c r="H249" s="54">
        <v>1.095</v>
      </c>
      <c r="I249" s="16">
        <f t="shared" si="6"/>
        <v>0</v>
      </c>
    </row>
    <row r="250" spans="2:9" ht="45" customHeight="1">
      <c r="B250" s="28"/>
      <c r="C250" s="9" t="s">
        <v>293</v>
      </c>
      <c r="D250" s="27"/>
      <c r="E250" s="78"/>
      <c r="F250" s="7"/>
      <c r="G250" s="7"/>
      <c r="H250" s="54"/>
      <c r="I250" s="16"/>
    </row>
    <row r="251" spans="2:9" ht="24.95" customHeight="1">
      <c r="B251" s="28">
        <v>1815011</v>
      </c>
      <c r="C251" s="39" t="s">
        <v>316</v>
      </c>
      <c r="D251" s="27" t="s">
        <v>8</v>
      </c>
      <c r="E251" s="78">
        <v>2</v>
      </c>
      <c r="F251" s="7"/>
      <c r="G251" s="7">
        <f>E251*F251</f>
        <v>0</v>
      </c>
      <c r="H251" s="54">
        <v>1.095</v>
      </c>
      <c r="I251" s="16">
        <f t="shared" si="6"/>
        <v>0</v>
      </c>
    </row>
    <row r="252" spans="2:9" ht="25.5" customHeight="1">
      <c r="B252" s="28"/>
      <c r="C252" s="15" t="s">
        <v>317</v>
      </c>
      <c r="D252" s="27"/>
      <c r="E252" s="78"/>
      <c r="F252" s="7"/>
      <c r="G252" s="7">
        <f>E252*F252</f>
        <v>0</v>
      </c>
      <c r="H252" s="54"/>
      <c r="I252" s="16">
        <f t="shared" si="6"/>
        <v>0</v>
      </c>
    </row>
    <row r="253" spans="2:9" ht="31.5" customHeight="1">
      <c r="B253" s="28">
        <v>181501</v>
      </c>
      <c r="C253" s="39" t="s">
        <v>318</v>
      </c>
      <c r="D253" s="27" t="s">
        <v>8</v>
      </c>
      <c r="E253" s="78">
        <v>2</v>
      </c>
      <c r="F253" s="7"/>
      <c r="G253" s="7">
        <f>E253*F253</f>
        <v>0</v>
      </c>
      <c r="H253" s="54">
        <v>1.095</v>
      </c>
      <c r="I253" s="16">
        <f t="shared" si="6"/>
        <v>0</v>
      </c>
    </row>
    <row r="254" spans="2:9" ht="37.5" customHeight="1">
      <c r="B254" s="28"/>
      <c r="C254" s="15" t="s">
        <v>319</v>
      </c>
      <c r="D254" s="27"/>
      <c r="E254" s="78"/>
      <c r="F254" s="7"/>
      <c r="G254" s="7"/>
      <c r="H254" s="54"/>
      <c r="I254" s="16"/>
    </row>
    <row r="255" spans="2:9" ht="31.5" customHeight="1">
      <c r="B255" s="28">
        <v>1815012</v>
      </c>
      <c r="C255" s="39" t="s">
        <v>320</v>
      </c>
      <c r="D255" s="27" t="s">
        <v>8</v>
      </c>
      <c r="E255" s="78">
        <v>0.5</v>
      </c>
      <c r="F255" s="7"/>
      <c r="G255" s="7">
        <f>E255*F255</f>
        <v>0</v>
      </c>
      <c r="H255" s="54">
        <v>1.095</v>
      </c>
      <c r="I255" s="16">
        <f t="shared" si="6"/>
        <v>0</v>
      </c>
    </row>
    <row r="256" spans="2:9" ht="30" customHeight="1">
      <c r="B256" s="28"/>
      <c r="C256" s="15" t="s">
        <v>321</v>
      </c>
      <c r="D256" s="27"/>
      <c r="E256" s="78"/>
      <c r="F256" s="7"/>
      <c r="G256" s="7"/>
      <c r="H256" s="54"/>
      <c r="I256" s="16"/>
    </row>
    <row r="257" spans="2:9" ht="24.95" customHeight="1">
      <c r="B257" s="28">
        <v>181703</v>
      </c>
      <c r="C257" s="39" t="s">
        <v>322</v>
      </c>
      <c r="D257" s="27" t="s">
        <v>18</v>
      </c>
      <c r="E257" s="78">
        <v>1000</v>
      </c>
      <c r="F257" s="7"/>
      <c r="G257" s="7">
        <f>E257*F257</f>
        <v>0</v>
      </c>
      <c r="H257" s="54">
        <v>1.095</v>
      </c>
      <c r="I257" s="16">
        <f t="shared" si="6"/>
        <v>0</v>
      </c>
    </row>
    <row r="258" spans="2:9" ht="67.5" customHeight="1">
      <c r="B258" s="28"/>
      <c r="C258" s="9" t="s">
        <v>323</v>
      </c>
      <c r="D258" s="27"/>
      <c r="E258" s="78"/>
      <c r="F258" s="7"/>
      <c r="G258" s="7"/>
      <c r="H258" s="54"/>
      <c r="I258" s="16"/>
    </row>
    <row r="259" spans="2:9" ht="24.95" customHeight="1">
      <c r="B259" s="28">
        <v>182001</v>
      </c>
      <c r="C259" s="38" t="s">
        <v>324</v>
      </c>
      <c r="D259" s="27" t="s">
        <v>49</v>
      </c>
      <c r="E259" s="78">
        <v>50</v>
      </c>
      <c r="F259" s="7"/>
      <c r="G259" s="7">
        <f>E259*F259</f>
        <v>0</v>
      </c>
      <c r="H259" s="54">
        <v>1.095</v>
      </c>
      <c r="I259" s="16">
        <f t="shared" si="6"/>
        <v>0</v>
      </c>
    </row>
    <row r="260" spans="2:9" ht="24.95" customHeight="1">
      <c r="B260" s="28"/>
      <c r="C260" s="18" t="s">
        <v>325</v>
      </c>
      <c r="D260" s="27"/>
      <c r="E260" s="78"/>
      <c r="F260" s="7"/>
      <c r="G260" s="7"/>
      <c r="H260" s="54"/>
      <c r="I260" s="16"/>
    </row>
    <row r="261" spans="2:9" ht="24.95" customHeight="1">
      <c r="B261" s="28">
        <v>182201</v>
      </c>
      <c r="C261" s="39" t="s">
        <v>326</v>
      </c>
      <c r="D261" s="27" t="s">
        <v>327</v>
      </c>
      <c r="E261" s="79">
        <v>4</v>
      </c>
      <c r="F261" s="7"/>
      <c r="G261" s="7">
        <f>E261*F261</f>
        <v>0</v>
      </c>
      <c r="H261" s="54">
        <v>1.095</v>
      </c>
      <c r="I261" s="16">
        <f t="shared" si="6"/>
        <v>0</v>
      </c>
    </row>
    <row r="262" spans="2:9" ht="24.95" customHeight="1">
      <c r="B262" s="29">
        <v>182301</v>
      </c>
      <c r="C262" s="70" t="s">
        <v>328</v>
      </c>
      <c r="D262" s="30" t="s">
        <v>329</v>
      </c>
      <c r="E262" s="80">
        <v>250</v>
      </c>
      <c r="F262" s="17"/>
      <c r="G262" s="17">
        <f>E262*F262</f>
        <v>0</v>
      </c>
      <c r="H262" s="71">
        <v>1.095</v>
      </c>
      <c r="I262" s="31">
        <f t="shared" si="6"/>
        <v>0</v>
      </c>
    </row>
    <row r="263" spans="2:9" ht="24.95" customHeight="1" thickBot="1">
      <c r="B263" s="72">
        <v>190000</v>
      </c>
      <c r="C263" s="73" t="s">
        <v>693</v>
      </c>
      <c r="D263" s="59" t="s">
        <v>273</v>
      </c>
      <c r="E263" s="81"/>
      <c r="F263" s="32">
        <v>0.25</v>
      </c>
      <c r="G263" s="32">
        <f>E263*F263</f>
        <v>0</v>
      </c>
      <c r="H263" s="60">
        <v>1.22</v>
      </c>
      <c r="I263" s="61">
        <f>G263*H263</f>
        <v>0</v>
      </c>
    </row>
    <row r="264" spans="2:9" ht="24.95" customHeight="1" thickBot="1">
      <c r="C264" s="20" t="s">
        <v>330</v>
      </c>
      <c r="D264" s="21"/>
      <c r="E264" s="22"/>
      <c r="F264" s="23"/>
      <c r="G264" s="24">
        <f>SUM(G208:G263)</f>
        <v>0</v>
      </c>
      <c r="H264" s="22"/>
      <c r="I264" s="24">
        <f>SUM(I208:I263)</f>
        <v>0</v>
      </c>
    </row>
    <row r="267" spans="2:9" ht="15.75" thickBot="1"/>
    <row r="268" spans="2:9" ht="21.75" customHeight="1" thickBot="1">
      <c r="D268" s="84" t="s">
        <v>373</v>
      </c>
      <c r="E268" s="85"/>
      <c r="F268" s="86"/>
      <c r="G268" s="248" t="s">
        <v>331</v>
      </c>
      <c r="H268" s="249"/>
      <c r="I268" s="33" t="s">
        <v>332</v>
      </c>
    </row>
    <row r="269" spans="2:9" ht="21.75" customHeight="1">
      <c r="D269" s="239" t="s">
        <v>374</v>
      </c>
      <c r="E269" s="240"/>
      <c r="F269" s="241"/>
      <c r="G269" s="250">
        <f>G204</f>
        <v>0</v>
      </c>
      <c r="H269" s="251"/>
      <c r="I269" s="34">
        <f>I204</f>
        <v>0</v>
      </c>
    </row>
    <row r="270" spans="2:9" ht="21.75" customHeight="1" thickBot="1">
      <c r="D270" s="242" t="s">
        <v>333</v>
      </c>
      <c r="E270" s="243"/>
      <c r="F270" s="244"/>
      <c r="G270" s="252">
        <f>G264</f>
        <v>0</v>
      </c>
      <c r="H270" s="253"/>
      <c r="I270" s="35">
        <f>I264</f>
        <v>0</v>
      </c>
    </row>
    <row r="271" spans="2:9" ht="21.75" customHeight="1" thickBot="1">
      <c r="D271" s="245" t="s">
        <v>334</v>
      </c>
      <c r="E271" s="246"/>
      <c r="F271" s="247"/>
      <c r="G271" s="254">
        <f>SUM(G269:G270)</f>
        <v>0</v>
      </c>
      <c r="H271" s="255"/>
      <c r="I271" s="36">
        <f>SUM(I269:I270)</f>
        <v>0</v>
      </c>
    </row>
    <row r="272" spans="2:9">
      <c r="G272" s="37"/>
    </row>
    <row r="274" spans="7:7">
      <c r="G274" s="37"/>
    </row>
    <row r="275" spans="7:7">
      <c r="G275" s="37"/>
    </row>
  </sheetData>
  <mergeCells count="15">
    <mergeCell ref="D269:F269"/>
    <mergeCell ref="D270:F270"/>
    <mergeCell ref="D271:F271"/>
    <mergeCell ref="G268:H268"/>
    <mergeCell ref="G269:H269"/>
    <mergeCell ref="G270:H270"/>
    <mergeCell ref="G271:H271"/>
    <mergeCell ref="H2:H3"/>
    <mergeCell ref="I2:I3"/>
    <mergeCell ref="B2:B3"/>
    <mergeCell ref="C2:C3"/>
    <mergeCell ref="D2:D3"/>
    <mergeCell ref="E2:E3"/>
    <mergeCell ref="F2:F3"/>
    <mergeCell ref="G2:G3"/>
  </mergeCells>
  <conditionalFormatting sqref="F4:F203">
    <cfRule type="cellIs" dxfId="1" priority="5" operator="equal">
      <formula>0</formula>
    </cfRule>
  </conditionalFormatting>
  <conditionalFormatting sqref="F208:F263">
    <cfRule type="cellIs" dxfId="0" priority="6" operator="equal">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14E10-1934-42EB-A571-5AB50D55FEE2}">
  <dimension ref="A1:H316"/>
  <sheetViews>
    <sheetView topLeftCell="A304" workbookViewId="0">
      <selection activeCell="H235" sqref="H235"/>
    </sheetView>
  </sheetViews>
  <sheetFormatPr defaultColWidth="12.28515625" defaultRowHeight="24" customHeight="1"/>
  <cols>
    <col min="1" max="1" width="5" style="87" customWidth="1"/>
    <col min="2" max="2" width="77.42578125" style="89" customWidth="1"/>
    <col min="3" max="3" width="7.5703125" style="89" bestFit="1" customWidth="1"/>
    <col min="4" max="4" width="9.42578125" style="90" customWidth="1"/>
    <col min="5" max="5" width="11.42578125" style="90" customWidth="1"/>
    <col min="6" max="6" width="12.7109375" style="90" customWidth="1"/>
    <col min="7" max="7" width="10.5703125" style="91" customWidth="1"/>
    <col min="8" max="8" width="12.5703125" style="89" customWidth="1"/>
    <col min="9" max="16384" width="12.28515625" style="89"/>
  </cols>
  <sheetData>
    <row r="1" spans="1:8" ht="24" customHeight="1" thickBot="1">
      <c r="B1" s="88"/>
    </row>
    <row r="2" spans="1:8" ht="24" customHeight="1" thickBot="1">
      <c r="B2" s="92" t="s">
        <v>376</v>
      </c>
      <c r="C2" s="93" t="s">
        <v>1</v>
      </c>
      <c r="D2" s="94" t="s">
        <v>377</v>
      </c>
      <c r="E2" s="94" t="s">
        <v>378</v>
      </c>
      <c r="F2" s="94" t="s">
        <v>379</v>
      </c>
    </row>
    <row r="3" spans="1:8" ht="24" customHeight="1">
      <c r="A3" s="87">
        <v>1</v>
      </c>
      <c r="B3" s="95" t="s">
        <v>380</v>
      </c>
      <c r="C3" s="96" t="s">
        <v>381</v>
      </c>
      <c r="D3" s="97">
        <v>1</v>
      </c>
      <c r="E3" s="98"/>
      <c r="F3" s="97">
        <f>D3*E3</f>
        <v>0</v>
      </c>
    </row>
    <row r="4" spans="1:8" ht="24" customHeight="1">
      <c r="A4" s="87">
        <v>2</v>
      </c>
      <c r="B4" s="99" t="s">
        <v>382</v>
      </c>
      <c r="C4" s="100" t="s">
        <v>381</v>
      </c>
      <c r="D4" s="101">
        <v>1</v>
      </c>
      <c r="E4" s="102"/>
      <c r="F4" s="101">
        <f t="shared" ref="F4:F9" si="0">D4*E4</f>
        <v>0</v>
      </c>
    </row>
    <row r="5" spans="1:8" ht="24" customHeight="1">
      <c r="A5" s="87">
        <v>3</v>
      </c>
      <c r="B5" s="99" t="s">
        <v>383</v>
      </c>
      <c r="C5" s="100" t="s">
        <v>381</v>
      </c>
      <c r="D5" s="101">
        <v>1</v>
      </c>
      <c r="E5" s="102"/>
      <c r="F5" s="101">
        <f t="shared" si="0"/>
        <v>0</v>
      </c>
    </row>
    <row r="6" spans="1:8" ht="24" customHeight="1">
      <c r="A6" s="87">
        <v>4</v>
      </c>
      <c r="B6" s="99" t="s">
        <v>384</v>
      </c>
      <c r="C6" s="100" t="s">
        <v>381</v>
      </c>
      <c r="D6" s="101">
        <v>1</v>
      </c>
      <c r="E6" s="102"/>
      <c r="F6" s="101">
        <f t="shared" si="0"/>
        <v>0</v>
      </c>
    </row>
    <row r="7" spans="1:8" ht="24" customHeight="1">
      <c r="A7" s="87">
        <v>5</v>
      </c>
      <c r="B7" s="103" t="s">
        <v>385</v>
      </c>
      <c r="C7" s="100" t="s">
        <v>381</v>
      </c>
      <c r="D7" s="101">
        <v>1</v>
      </c>
      <c r="E7" s="102"/>
      <c r="F7" s="101">
        <f t="shared" si="0"/>
        <v>0</v>
      </c>
    </row>
    <row r="8" spans="1:8" ht="24" customHeight="1" thickBot="1">
      <c r="A8" s="87">
        <v>6</v>
      </c>
      <c r="B8" s="104" t="s">
        <v>386</v>
      </c>
      <c r="C8" s="105" t="s">
        <v>381</v>
      </c>
      <c r="D8" s="106">
        <v>1</v>
      </c>
      <c r="E8" s="107"/>
      <c r="F8" s="106">
        <f t="shared" si="0"/>
        <v>0</v>
      </c>
    </row>
    <row r="9" spans="1:8" ht="24" customHeight="1" thickBot="1">
      <c r="B9" s="108"/>
      <c r="C9" s="109"/>
      <c r="D9" s="110"/>
      <c r="E9" s="110"/>
      <c r="F9" s="110">
        <f t="shared" si="0"/>
        <v>0</v>
      </c>
    </row>
    <row r="10" spans="1:8" ht="24" customHeight="1" thickBot="1">
      <c r="B10" s="92" t="s">
        <v>387</v>
      </c>
      <c r="C10" s="93"/>
      <c r="D10" s="94"/>
      <c r="E10" s="94"/>
      <c r="F10" s="94"/>
    </row>
    <row r="11" spans="1:8" ht="24" customHeight="1">
      <c r="A11" s="87">
        <v>1</v>
      </c>
      <c r="B11" s="111" t="s">
        <v>388</v>
      </c>
      <c r="C11" s="112" t="s">
        <v>59</v>
      </c>
      <c r="D11" s="113">
        <v>1</v>
      </c>
      <c r="E11" s="113"/>
      <c r="F11" s="97">
        <f>D11*E11</f>
        <v>0</v>
      </c>
    </row>
    <row r="12" spans="1:8" ht="24" customHeight="1">
      <c r="A12" s="87">
        <v>2</v>
      </c>
      <c r="B12" s="114" t="s">
        <v>389</v>
      </c>
      <c r="C12" s="115" t="s">
        <v>59</v>
      </c>
      <c r="D12" s="116">
        <v>1</v>
      </c>
      <c r="E12" s="116"/>
      <c r="F12" s="101">
        <f t="shared" ref="F12:F75" si="1">D12*E12</f>
        <v>0</v>
      </c>
    </row>
    <row r="13" spans="1:8" ht="24" customHeight="1">
      <c r="A13" s="87">
        <v>3</v>
      </c>
      <c r="B13" s="114" t="s">
        <v>390</v>
      </c>
      <c r="C13" s="115" t="s">
        <v>59</v>
      </c>
      <c r="D13" s="116">
        <v>1</v>
      </c>
      <c r="E13" s="116"/>
      <c r="F13" s="101">
        <f t="shared" si="1"/>
        <v>0</v>
      </c>
    </row>
    <row r="14" spans="1:8" ht="24" customHeight="1" thickBot="1">
      <c r="A14" s="87">
        <v>4</v>
      </c>
      <c r="B14" s="117" t="s">
        <v>391</v>
      </c>
      <c r="C14" s="118" t="s">
        <v>59</v>
      </c>
      <c r="D14" s="119">
        <v>1</v>
      </c>
      <c r="E14" s="119"/>
      <c r="F14" s="106">
        <f t="shared" si="1"/>
        <v>0</v>
      </c>
    </row>
    <row r="15" spans="1:8" s="122" customFormat="1" ht="24" customHeight="1">
      <c r="A15" s="87">
        <v>5</v>
      </c>
      <c r="B15" s="111" t="s">
        <v>392</v>
      </c>
      <c r="C15" s="112" t="s">
        <v>59</v>
      </c>
      <c r="D15" s="120">
        <v>1</v>
      </c>
      <c r="E15" s="120"/>
      <c r="F15" s="121">
        <f t="shared" si="1"/>
        <v>0</v>
      </c>
      <c r="G15" s="91"/>
      <c r="H15" s="89"/>
    </row>
    <row r="16" spans="1:8" s="122" customFormat="1" ht="24" customHeight="1">
      <c r="A16" s="87">
        <v>6</v>
      </c>
      <c r="B16" s="114" t="s">
        <v>393</v>
      </c>
      <c r="C16" s="115" t="s">
        <v>59</v>
      </c>
      <c r="D16" s="116">
        <v>1</v>
      </c>
      <c r="E16" s="116"/>
      <c r="F16" s="101">
        <f t="shared" si="1"/>
        <v>0</v>
      </c>
      <c r="G16" s="91"/>
      <c r="H16" s="89"/>
    </row>
    <row r="17" spans="1:8" s="122" customFormat="1" ht="24" customHeight="1">
      <c r="A17" s="87">
        <v>7</v>
      </c>
      <c r="B17" s="114" t="s">
        <v>394</v>
      </c>
      <c r="C17" s="115" t="s">
        <v>59</v>
      </c>
      <c r="D17" s="116">
        <v>1</v>
      </c>
      <c r="E17" s="116"/>
      <c r="F17" s="101">
        <f t="shared" si="1"/>
        <v>0</v>
      </c>
      <c r="G17" s="91"/>
      <c r="H17" s="89"/>
    </row>
    <row r="18" spans="1:8" s="122" customFormat="1" ht="24" customHeight="1">
      <c r="A18" s="87">
        <v>8</v>
      </c>
      <c r="B18" s="114" t="s">
        <v>395</v>
      </c>
      <c r="C18" s="115" t="s">
        <v>59</v>
      </c>
      <c r="D18" s="116">
        <v>1</v>
      </c>
      <c r="E18" s="116"/>
      <c r="F18" s="101">
        <f t="shared" si="1"/>
        <v>0</v>
      </c>
      <c r="G18" s="91"/>
      <c r="H18" s="89"/>
    </row>
    <row r="19" spans="1:8" s="122" customFormat="1" ht="24" customHeight="1">
      <c r="A19" s="87">
        <v>9</v>
      </c>
      <c r="B19" s="114" t="s">
        <v>396</v>
      </c>
      <c r="C19" s="115" t="s">
        <v>59</v>
      </c>
      <c r="D19" s="116">
        <v>1</v>
      </c>
      <c r="E19" s="116"/>
      <c r="F19" s="101">
        <f t="shared" si="1"/>
        <v>0</v>
      </c>
      <c r="G19" s="91"/>
      <c r="H19" s="89"/>
    </row>
    <row r="20" spans="1:8" s="122" customFormat="1" ht="24" customHeight="1">
      <c r="A20" s="87">
        <v>10</v>
      </c>
      <c r="B20" s="123" t="s">
        <v>397</v>
      </c>
      <c r="C20" s="115" t="s">
        <v>59</v>
      </c>
      <c r="D20" s="116">
        <v>1</v>
      </c>
      <c r="E20" s="116"/>
      <c r="F20" s="101">
        <f t="shared" si="1"/>
        <v>0</v>
      </c>
      <c r="G20" s="91"/>
      <c r="H20" s="89"/>
    </row>
    <row r="21" spans="1:8" s="122" customFormat="1" ht="24" customHeight="1">
      <c r="A21" s="87">
        <v>11</v>
      </c>
      <c r="B21" s="123" t="s">
        <v>398</v>
      </c>
      <c r="C21" s="115" t="s">
        <v>59</v>
      </c>
      <c r="D21" s="116">
        <v>1</v>
      </c>
      <c r="E21" s="116"/>
      <c r="F21" s="101">
        <f t="shared" si="1"/>
        <v>0</v>
      </c>
      <c r="G21" s="91"/>
      <c r="H21" s="89"/>
    </row>
    <row r="22" spans="1:8" s="122" customFormat="1" ht="24" customHeight="1">
      <c r="A22" s="87">
        <v>12</v>
      </c>
      <c r="B22" s="114" t="s">
        <v>399</v>
      </c>
      <c r="C22" s="115" t="s">
        <v>59</v>
      </c>
      <c r="D22" s="116">
        <v>1</v>
      </c>
      <c r="E22" s="116"/>
      <c r="F22" s="101">
        <f t="shared" si="1"/>
        <v>0</v>
      </c>
      <c r="G22" s="91"/>
      <c r="H22" s="89"/>
    </row>
    <row r="23" spans="1:8" s="122" customFormat="1" ht="24" customHeight="1">
      <c r="A23" s="87">
        <v>13</v>
      </c>
      <c r="B23" s="114" t="s">
        <v>400</v>
      </c>
      <c r="C23" s="115" t="s">
        <v>59</v>
      </c>
      <c r="D23" s="116">
        <v>1</v>
      </c>
      <c r="E23" s="116"/>
      <c r="F23" s="101">
        <f t="shared" si="1"/>
        <v>0</v>
      </c>
      <c r="G23" s="91"/>
      <c r="H23" s="89"/>
    </row>
    <row r="24" spans="1:8" s="122" customFormat="1" ht="24" customHeight="1" thickBot="1">
      <c r="A24" s="87">
        <v>14</v>
      </c>
      <c r="B24" s="124" t="s">
        <v>401</v>
      </c>
      <c r="C24" s="125" t="s">
        <v>59</v>
      </c>
      <c r="D24" s="119">
        <v>1</v>
      </c>
      <c r="E24" s="119"/>
      <c r="F24" s="106">
        <f t="shared" si="1"/>
        <v>0</v>
      </c>
      <c r="G24" s="91"/>
      <c r="H24" s="89"/>
    </row>
    <row r="25" spans="1:8" s="122" customFormat="1" ht="24" customHeight="1">
      <c r="A25" s="87">
        <v>15</v>
      </c>
      <c r="B25" s="111" t="s">
        <v>402</v>
      </c>
      <c r="C25" s="112" t="s">
        <v>403</v>
      </c>
      <c r="D25" s="120">
        <v>1</v>
      </c>
      <c r="E25" s="120"/>
      <c r="F25" s="121">
        <f t="shared" si="1"/>
        <v>0</v>
      </c>
      <c r="G25" s="91"/>
      <c r="H25" s="89"/>
    </row>
    <row r="26" spans="1:8" s="122" customFormat="1" ht="24" customHeight="1">
      <c r="A26" s="87">
        <v>16</v>
      </c>
      <c r="B26" s="114" t="s">
        <v>404</v>
      </c>
      <c r="C26" s="115" t="s">
        <v>403</v>
      </c>
      <c r="D26" s="116">
        <v>1</v>
      </c>
      <c r="E26" s="116"/>
      <c r="F26" s="101">
        <f t="shared" si="1"/>
        <v>0</v>
      </c>
      <c r="G26" s="91"/>
      <c r="H26" s="89"/>
    </row>
    <row r="27" spans="1:8" s="122" customFormat="1" ht="24" customHeight="1">
      <c r="A27" s="87">
        <v>17</v>
      </c>
      <c r="B27" s="114" t="s">
        <v>405</v>
      </c>
      <c r="C27" s="115" t="s">
        <v>403</v>
      </c>
      <c r="D27" s="116">
        <v>1</v>
      </c>
      <c r="E27" s="116"/>
      <c r="F27" s="101">
        <f t="shared" si="1"/>
        <v>0</v>
      </c>
      <c r="G27" s="91"/>
      <c r="H27" s="89"/>
    </row>
    <row r="28" spans="1:8" s="122" customFormat="1" ht="24" customHeight="1">
      <c r="A28" s="87">
        <v>18</v>
      </c>
      <c r="B28" s="114" t="s">
        <v>406</v>
      </c>
      <c r="C28" s="115" t="s">
        <v>59</v>
      </c>
      <c r="D28" s="116">
        <v>1</v>
      </c>
      <c r="E28" s="116"/>
      <c r="F28" s="101">
        <f t="shared" si="1"/>
        <v>0</v>
      </c>
      <c r="G28" s="91"/>
      <c r="H28" s="89"/>
    </row>
    <row r="29" spans="1:8" s="122" customFormat="1" ht="24" customHeight="1">
      <c r="A29" s="87">
        <v>19</v>
      </c>
      <c r="B29" s="114" t="s">
        <v>407</v>
      </c>
      <c r="C29" s="115" t="s">
        <v>59</v>
      </c>
      <c r="D29" s="116">
        <v>1</v>
      </c>
      <c r="E29" s="116"/>
      <c r="F29" s="101">
        <f t="shared" si="1"/>
        <v>0</v>
      </c>
      <c r="G29" s="91"/>
      <c r="H29" s="89"/>
    </row>
    <row r="30" spans="1:8" s="122" customFormat="1" ht="24" customHeight="1">
      <c r="A30" s="87">
        <v>20</v>
      </c>
      <c r="B30" s="114" t="s">
        <v>408</v>
      </c>
      <c r="C30" s="126" t="s">
        <v>59</v>
      </c>
      <c r="D30" s="116">
        <v>1</v>
      </c>
      <c r="E30" s="116"/>
      <c r="F30" s="101">
        <f t="shared" si="1"/>
        <v>0</v>
      </c>
      <c r="G30" s="91"/>
      <c r="H30" s="89"/>
    </row>
    <row r="31" spans="1:8" s="122" customFormat="1" ht="24" customHeight="1" thickBot="1">
      <c r="A31" s="87">
        <v>21</v>
      </c>
      <c r="B31" s="117" t="s">
        <v>409</v>
      </c>
      <c r="C31" s="127" t="s">
        <v>59</v>
      </c>
      <c r="D31" s="119">
        <v>1</v>
      </c>
      <c r="E31" s="119"/>
      <c r="F31" s="106">
        <f t="shared" si="1"/>
        <v>0</v>
      </c>
      <c r="G31" s="91"/>
      <c r="H31" s="89"/>
    </row>
    <row r="32" spans="1:8" s="122" customFormat="1" ht="24" customHeight="1">
      <c r="A32" s="87">
        <v>22</v>
      </c>
      <c r="B32" s="128" t="s">
        <v>410</v>
      </c>
      <c r="C32" s="129" t="s">
        <v>59</v>
      </c>
      <c r="D32" s="120">
        <v>1</v>
      </c>
      <c r="E32" s="120"/>
      <c r="F32" s="121">
        <f t="shared" si="1"/>
        <v>0</v>
      </c>
      <c r="G32" s="91"/>
      <c r="H32" s="89"/>
    </row>
    <row r="33" spans="1:8" s="122" customFormat="1" ht="24" customHeight="1">
      <c r="A33" s="87">
        <v>23</v>
      </c>
      <c r="B33" s="114" t="s">
        <v>411</v>
      </c>
      <c r="C33" s="126" t="s">
        <v>59</v>
      </c>
      <c r="D33" s="116">
        <v>1</v>
      </c>
      <c r="E33" s="116"/>
      <c r="F33" s="101">
        <f t="shared" si="1"/>
        <v>0</v>
      </c>
      <c r="G33" s="91"/>
      <c r="H33" s="89"/>
    </row>
    <row r="34" spans="1:8" s="122" customFormat="1" ht="24" customHeight="1" thickBot="1">
      <c r="A34" s="87">
        <v>24</v>
      </c>
      <c r="B34" s="130" t="s">
        <v>412</v>
      </c>
      <c r="C34" s="131" t="s">
        <v>59</v>
      </c>
      <c r="D34" s="116">
        <v>1</v>
      </c>
      <c r="E34" s="116"/>
      <c r="F34" s="101">
        <f t="shared" si="1"/>
        <v>0</v>
      </c>
      <c r="G34" s="91"/>
      <c r="H34" s="89"/>
    </row>
    <row r="35" spans="1:8" s="122" customFormat="1" ht="24" customHeight="1">
      <c r="A35" s="87">
        <v>25</v>
      </c>
      <c r="B35" s="132" t="s">
        <v>413</v>
      </c>
      <c r="C35" s="133" t="s">
        <v>122</v>
      </c>
      <c r="D35" s="116">
        <v>1</v>
      </c>
      <c r="E35" s="116"/>
      <c r="F35" s="101">
        <f t="shared" si="1"/>
        <v>0</v>
      </c>
      <c r="G35" s="91"/>
      <c r="H35" s="89"/>
    </row>
    <row r="36" spans="1:8" s="122" customFormat="1" ht="24" customHeight="1">
      <c r="A36" s="87">
        <v>26</v>
      </c>
      <c r="B36" s="134" t="s">
        <v>414</v>
      </c>
      <c r="C36" s="135" t="s">
        <v>122</v>
      </c>
      <c r="D36" s="116">
        <v>1</v>
      </c>
      <c r="E36" s="116"/>
      <c r="F36" s="101">
        <f t="shared" si="1"/>
        <v>0</v>
      </c>
      <c r="G36" s="91"/>
      <c r="H36" s="89"/>
    </row>
    <row r="37" spans="1:8" s="122" customFormat="1" ht="24" customHeight="1">
      <c r="A37" s="87">
        <v>27</v>
      </c>
      <c r="B37" s="134" t="s">
        <v>415</v>
      </c>
      <c r="C37" s="135" t="s">
        <v>122</v>
      </c>
      <c r="D37" s="116">
        <v>1</v>
      </c>
      <c r="E37" s="116"/>
      <c r="F37" s="101">
        <f t="shared" si="1"/>
        <v>0</v>
      </c>
      <c r="G37" s="91"/>
      <c r="H37" s="89"/>
    </row>
    <row r="38" spans="1:8" s="122" customFormat="1" ht="24" customHeight="1">
      <c r="A38" s="87">
        <v>28</v>
      </c>
      <c r="B38" s="134" t="s">
        <v>416</v>
      </c>
      <c r="C38" s="135" t="s">
        <v>122</v>
      </c>
      <c r="D38" s="116">
        <v>1</v>
      </c>
      <c r="E38" s="116"/>
      <c r="F38" s="101">
        <f t="shared" si="1"/>
        <v>0</v>
      </c>
      <c r="G38" s="91"/>
      <c r="H38" s="89"/>
    </row>
    <row r="39" spans="1:8" s="122" customFormat="1" ht="24" customHeight="1">
      <c r="A39" s="87">
        <v>29</v>
      </c>
      <c r="B39" s="134" t="s">
        <v>417</v>
      </c>
      <c r="C39" s="135" t="s">
        <v>122</v>
      </c>
      <c r="D39" s="116">
        <v>1</v>
      </c>
      <c r="E39" s="116"/>
      <c r="F39" s="101">
        <f t="shared" si="1"/>
        <v>0</v>
      </c>
      <c r="G39" s="91"/>
      <c r="H39" s="89"/>
    </row>
    <row r="40" spans="1:8" s="122" customFormat="1" ht="24" customHeight="1">
      <c r="A40" s="87">
        <v>30</v>
      </c>
      <c r="B40" s="136" t="s">
        <v>418</v>
      </c>
      <c r="C40" s="137" t="s">
        <v>122</v>
      </c>
      <c r="D40" s="116">
        <v>1</v>
      </c>
      <c r="E40" s="116"/>
      <c r="F40" s="101">
        <f t="shared" si="1"/>
        <v>0</v>
      </c>
      <c r="G40" s="91"/>
      <c r="H40" s="89"/>
    </row>
    <row r="41" spans="1:8" s="122" customFormat="1" ht="24" customHeight="1">
      <c r="A41" s="87">
        <v>31</v>
      </c>
      <c r="B41" s="136" t="s">
        <v>419</v>
      </c>
      <c r="C41" s="137" t="s">
        <v>122</v>
      </c>
      <c r="D41" s="116">
        <v>1</v>
      </c>
      <c r="E41" s="116"/>
      <c r="F41" s="101">
        <f t="shared" si="1"/>
        <v>0</v>
      </c>
      <c r="G41" s="91"/>
      <c r="H41" s="89"/>
    </row>
    <row r="42" spans="1:8" s="122" customFormat="1" ht="24" customHeight="1">
      <c r="A42" s="87">
        <v>32</v>
      </c>
      <c r="B42" s="136" t="s">
        <v>420</v>
      </c>
      <c r="C42" s="137" t="s">
        <v>122</v>
      </c>
      <c r="D42" s="116">
        <v>1</v>
      </c>
      <c r="E42" s="116"/>
      <c r="F42" s="101">
        <f t="shared" si="1"/>
        <v>0</v>
      </c>
      <c r="G42" s="91"/>
      <c r="H42" s="89"/>
    </row>
    <row r="43" spans="1:8" s="122" customFormat="1" ht="24" customHeight="1">
      <c r="A43" s="87">
        <v>33</v>
      </c>
      <c r="B43" s="136" t="s">
        <v>421</v>
      </c>
      <c r="C43" s="137" t="s">
        <v>122</v>
      </c>
      <c r="D43" s="116">
        <v>1</v>
      </c>
      <c r="E43" s="116"/>
      <c r="F43" s="101">
        <f t="shared" si="1"/>
        <v>0</v>
      </c>
      <c r="G43" s="91"/>
      <c r="H43" s="89"/>
    </row>
    <row r="44" spans="1:8" s="122" customFormat="1" ht="24" customHeight="1">
      <c r="A44" s="87">
        <v>34</v>
      </c>
      <c r="B44" s="136" t="s">
        <v>422</v>
      </c>
      <c r="C44" s="137" t="s">
        <v>122</v>
      </c>
      <c r="D44" s="116">
        <v>1</v>
      </c>
      <c r="E44" s="116"/>
      <c r="F44" s="101">
        <f t="shared" si="1"/>
        <v>0</v>
      </c>
      <c r="G44" s="91"/>
      <c r="H44" s="89"/>
    </row>
    <row r="45" spans="1:8" s="122" customFormat="1" ht="24" customHeight="1">
      <c r="A45" s="87">
        <v>35</v>
      </c>
      <c r="B45" s="136" t="s">
        <v>423</v>
      </c>
      <c r="C45" s="137" t="s">
        <v>122</v>
      </c>
      <c r="D45" s="116">
        <v>1</v>
      </c>
      <c r="E45" s="116"/>
      <c r="F45" s="101">
        <f t="shared" si="1"/>
        <v>0</v>
      </c>
      <c r="G45" s="91"/>
      <c r="H45" s="89"/>
    </row>
    <row r="46" spans="1:8" s="122" customFormat="1" ht="24" customHeight="1">
      <c r="A46" s="87">
        <v>36</v>
      </c>
      <c r="B46" s="136" t="s">
        <v>424</v>
      </c>
      <c r="C46" s="137" t="s">
        <v>122</v>
      </c>
      <c r="D46" s="116">
        <v>1</v>
      </c>
      <c r="E46" s="116"/>
      <c r="F46" s="101">
        <f t="shared" si="1"/>
        <v>0</v>
      </c>
      <c r="G46" s="91"/>
      <c r="H46" s="89"/>
    </row>
    <row r="47" spans="1:8" s="122" customFormat="1" ht="24" customHeight="1">
      <c r="A47" s="87">
        <v>37</v>
      </c>
      <c r="B47" s="136" t="s">
        <v>425</v>
      </c>
      <c r="C47" s="137" t="s">
        <v>122</v>
      </c>
      <c r="D47" s="116">
        <v>1</v>
      </c>
      <c r="E47" s="116"/>
      <c r="F47" s="101">
        <f t="shared" si="1"/>
        <v>0</v>
      </c>
      <c r="G47" s="91"/>
      <c r="H47" s="89"/>
    </row>
    <row r="48" spans="1:8" s="122" customFormat="1" ht="24" customHeight="1">
      <c r="A48" s="87">
        <v>38</v>
      </c>
      <c r="B48" s="136" t="s">
        <v>426</v>
      </c>
      <c r="C48" s="137" t="s">
        <v>122</v>
      </c>
      <c r="D48" s="116">
        <v>1</v>
      </c>
      <c r="E48" s="116"/>
      <c r="F48" s="101">
        <f t="shared" si="1"/>
        <v>0</v>
      </c>
      <c r="G48" s="91"/>
      <c r="H48" s="89"/>
    </row>
    <row r="49" spans="1:8" s="122" customFormat="1" ht="24" customHeight="1" thickBot="1">
      <c r="A49" s="87">
        <v>39</v>
      </c>
      <c r="B49" s="138" t="s">
        <v>427</v>
      </c>
      <c r="C49" s="139" t="s">
        <v>122</v>
      </c>
      <c r="D49" s="119">
        <v>1</v>
      </c>
      <c r="E49" s="119"/>
      <c r="F49" s="106">
        <f t="shared" si="1"/>
        <v>0</v>
      </c>
      <c r="G49" s="91"/>
      <c r="H49" s="89"/>
    </row>
    <row r="50" spans="1:8" s="122" customFormat="1" ht="24" customHeight="1" thickBot="1">
      <c r="A50" s="87">
        <v>40</v>
      </c>
      <c r="B50" s="140" t="s">
        <v>428</v>
      </c>
      <c r="C50" s="141" t="s">
        <v>122</v>
      </c>
      <c r="D50" s="142">
        <v>1</v>
      </c>
      <c r="E50" s="142"/>
      <c r="F50" s="143">
        <f t="shared" si="1"/>
        <v>0</v>
      </c>
      <c r="G50" s="91"/>
      <c r="H50" s="89"/>
    </row>
    <row r="51" spans="1:8" s="122" customFormat="1" ht="24" customHeight="1">
      <c r="A51" s="87">
        <v>41</v>
      </c>
      <c r="B51" s="144" t="s">
        <v>429</v>
      </c>
      <c r="C51" s="145" t="s">
        <v>122</v>
      </c>
      <c r="D51" s="120">
        <v>1</v>
      </c>
      <c r="E51" s="120"/>
      <c r="F51" s="121">
        <f t="shared" si="1"/>
        <v>0</v>
      </c>
      <c r="G51" s="91"/>
      <c r="H51" s="89"/>
    </row>
    <row r="52" spans="1:8" s="122" customFormat="1" ht="24" customHeight="1">
      <c r="A52" s="87">
        <v>42</v>
      </c>
      <c r="B52" s="136" t="s">
        <v>430</v>
      </c>
      <c r="C52" s="137" t="s">
        <v>122</v>
      </c>
      <c r="D52" s="116">
        <v>1</v>
      </c>
      <c r="E52" s="116"/>
      <c r="F52" s="101">
        <f t="shared" si="1"/>
        <v>0</v>
      </c>
      <c r="G52" s="91"/>
      <c r="H52" s="89"/>
    </row>
    <row r="53" spans="1:8" s="122" customFormat="1" ht="24" customHeight="1">
      <c r="A53" s="87">
        <v>43</v>
      </c>
      <c r="B53" s="136" t="s">
        <v>431</v>
      </c>
      <c r="C53" s="137" t="s">
        <v>122</v>
      </c>
      <c r="D53" s="116">
        <v>1</v>
      </c>
      <c r="E53" s="116"/>
      <c r="F53" s="101">
        <f t="shared" si="1"/>
        <v>0</v>
      </c>
      <c r="G53" s="91"/>
      <c r="H53" s="89"/>
    </row>
    <row r="54" spans="1:8" s="122" customFormat="1" ht="24" customHeight="1">
      <c r="A54" s="87">
        <v>44</v>
      </c>
      <c r="B54" s="136" t="s">
        <v>432</v>
      </c>
      <c r="C54" s="137" t="s">
        <v>122</v>
      </c>
      <c r="D54" s="116">
        <v>1</v>
      </c>
      <c r="E54" s="116"/>
      <c r="F54" s="101">
        <f t="shared" si="1"/>
        <v>0</v>
      </c>
      <c r="G54" s="91"/>
      <c r="H54" s="89"/>
    </row>
    <row r="55" spans="1:8" s="122" customFormat="1" ht="24" customHeight="1">
      <c r="A55" s="87">
        <v>45</v>
      </c>
      <c r="B55" s="136" t="s">
        <v>433</v>
      </c>
      <c r="C55" s="137" t="s">
        <v>122</v>
      </c>
      <c r="D55" s="116">
        <v>1</v>
      </c>
      <c r="E55" s="116"/>
      <c r="F55" s="101">
        <f t="shared" si="1"/>
        <v>0</v>
      </c>
      <c r="G55" s="91"/>
      <c r="H55" s="89"/>
    </row>
    <row r="56" spans="1:8" s="122" customFormat="1" ht="24" customHeight="1">
      <c r="A56" s="87">
        <v>46</v>
      </c>
      <c r="B56" s="136" t="s">
        <v>434</v>
      </c>
      <c r="C56" s="137" t="s">
        <v>122</v>
      </c>
      <c r="D56" s="116">
        <v>1</v>
      </c>
      <c r="E56" s="116"/>
      <c r="F56" s="101">
        <f t="shared" si="1"/>
        <v>0</v>
      </c>
      <c r="G56" s="91"/>
      <c r="H56" s="89"/>
    </row>
    <row r="57" spans="1:8" s="122" customFormat="1" ht="24" customHeight="1" thickBot="1">
      <c r="A57" s="87">
        <v>47</v>
      </c>
      <c r="B57" s="136" t="s">
        <v>435</v>
      </c>
      <c r="C57" s="137" t="s">
        <v>122</v>
      </c>
      <c r="D57" s="119">
        <v>1</v>
      </c>
      <c r="E57" s="119"/>
      <c r="F57" s="106">
        <f t="shared" si="1"/>
        <v>0</v>
      </c>
      <c r="G57" s="91"/>
      <c r="H57" s="89"/>
    </row>
    <row r="58" spans="1:8" s="122" customFormat="1" ht="24" customHeight="1">
      <c r="A58" s="87">
        <v>48</v>
      </c>
      <c r="B58" s="111" t="s">
        <v>436</v>
      </c>
      <c r="C58" s="146" t="s">
        <v>122</v>
      </c>
      <c r="D58" s="120">
        <v>1</v>
      </c>
      <c r="E58" s="120"/>
      <c r="F58" s="121">
        <f t="shared" si="1"/>
        <v>0</v>
      </c>
      <c r="G58" s="91"/>
      <c r="H58" s="89"/>
    </row>
    <row r="59" spans="1:8" s="122" customFormat="1" ht="24" customHeight="1">
      <c r="A59" s="87">
        <v>49</v>
      </c>
      <c r="B59" s="114" t="s">
        <v>437</v>
      </c>
      <c r="C59" s="137" t="s">
        <v>122</v>
      </c>
      <c r="D59" s="116">
        <v>1</v>
      </c>
      <c r="E59" s="116"/>
      <c r="F59" s="101">
        <f t="shared" si="1"/>
        <v>0</v>
      </c>
      <c r="G59" s="91"/>
      <c r="H59" s="89"/>
    </row>
    <row r="60" spans="1:8" s="122" customFormat="1" ht="24" customHeight="1">
      <c r="A60" s="87">
        <v>50</v>
      </c>
      <c r="B60" s="114" t="s">
        <v>438</v>
      </c>
      <c r="C60" s="137" t="s">
        <v>122</v>
      </c>
      <c r="D60" s="116">
        <v>1</v>
      </c>
      <c r="E60" s="116"/>
      <c r="F60" s="101">
        <f t="shared" si="1"/>
        <v>0</v>
      </c>
      <c r="G60" s="91"/>
      <c r="H60" s="89"/>
    </row>
    <row r="61" spans="1:8" s="122" customFormat="1" ht="24" customHeight="1">
      <c r="A61" s="87">
        <v>51</v>
      </c>
      <c r="B61" s="114" t="s">
        <v>439</v>
      </c>
      <c r="C61" s="137" t="s">
        <v>122</v>
      </c>
      <c r="D61" s="116">
        <v>1</v>
      </c>
      <c r="E61" s="116"/>
      <c r="F61" s="101">
        <f t="shared" si="1"/>
        <v>0</v>
      </c>
      <c r="G61" s="91"/>
      <c r="H61" s="89"/>
    </row>
    <row r="62" spans="1:8" s="122" customFormat="1" ht="24" customHeight="1">
      <c r="A62" s="87">
        <v>52</v>
      </c>
      <c r="B62" s="114" t="s">
        <v>440</v>
      </c>
      <c r="C62" s="137" t="s">
        <v>122</v>
      </c>
      <c r="D62" s="116">
        <v>1</v>
      </c>
      <c r="E62" s="116"/>
      <c r="F62" s="101">
        <f t="shared" si="1"/>
        <v>0</v>
      </c>
      <c r="G62" s="91"/>
      <c r="H62" s="89"/>
    </row>
    <row r="63" spans="1:8" s="122" customFormat="1" ht="24" customHeight="1">
      <c r="A63" s="87">
        <v>53</v>
      </c>
      <c r="B63" s="114" t="s">
        <v>441</v>
      </c>
      <c r="C63" s="137" t="s">
        <v>122</v>
      </c>
      <c r="D63" s="116">
        <v>1</v>
      </c>
      <c r="E63" s="116"/>
      <c r="F63" s="101">
        <f t="shared" si="1"/>
        <v>0</v>
      </c>
      <c r="G63" s="91"/>
      <c r="H63" s="89"/>
    </row>
    <row r="64" spans="1:8" s="122" customFormat="1" ht="24" customHeight="1" thickBot="1">
      <c r="A64" s="87">
        <v>54</v>
      </c>
      <c r="B64" s="130" t="s">
        <v>442</v>
      </c>
      <c r="C64" s="131" t="s">
        <v>122</v>
      </c>
      <c r="D64" s="119">
        <v>1</v>
      </c>
      <c r="E64" s="119"/>
      <c r="F64" s="106">
        <f t="shared" si="1"/>
        <v>0</v>
      </c>
      <c r="G64" s="91"/>
      <c r="H64" s="89"/>
    </row>
    <row r="65" spans="1:8" s="122" customFormat="1" ht="24" customHeight="1">
      <c r="A65" s="87">
        <v>55</v>
      </c>
      <c r="B65" s="147" t="s">
        <v>443</v>
      </c>
      <c r="C65" s="148" t="s">
        <v>59</v>
      </c>
      <c r="D65" s="120">
        <v>1</v>
      </c>
      <c r="E65" s="120"/>
      <c r="F65" s="121">
        <f t="shared" si="1"/>
        <v>0</v>
      </c>
      <c r="G65" s="91"/>
      <c r="H65" s="89"/>
    </row>
    <row r="66" spans="1:8" s="122" customFormat="1" ht="24" customHeight="1">
      <c r="A66" s="87">
        <v>56</v>
      </c>
      <c r="B66" s="149" t="s">
        <v>444</v>
      </c>
      <c r="C66" s="150" t="s">
        <v>59</v>
      </c>
      <c r="D66" s="116">
        <v>1</v>
      </c>
      <c r="E66" s="116"/>
      <c r="F66" s="101">
        <f t="shared" si="1"/>
        <v>0</v>
      </c>
      <c r="G66" s="91"/>
      <c r="H66" s="89"/>
    </row>
    <row r="67" spans="1:8" s="122" customFormat="1" ht="24" customHeight="1" thickBot="1">
      <c r="A67" s="87">
        <v>57</v>
      </c>
      <c r="B67" s="151" t="s">
        <v>445</v>
      </c>
      <c r="C67" s="131" t="s">
        <v>59</v>
      </c>
      <c r="D67" s="119">
        <v>1</v>
      </c>
      <c r="E67" s="119"/>
      <c r="F67" s="106">
        <f t="shared" si="1"/>
        <v>0</v>
      </c>
      <c r="G67" s="91"/>
      <c r="H67" s="89"/>
    </row>
    <row r="68" spans="1:8" s="122" customFormat="1" ht="24" customHeight="1">
      <c r="A68" s="87">
        <v>58</v>
      </c>
      <c r="B68" s="114" t="s">
        <v>446</v>
      </c>
      <c r="C68" s="152" t="s">
        <v>122</v>
      </c>
      <c r="D68" s="120">
        <v>1</v>
      </c>
      <c r="E68" s="120"/>
      <c r="F68" s="121">
        <f t="shared" si="1"/>
        <v>0</v>
      </c>
      <c r="G68" s="91"/>
      <c r="H68" s="89"/>
    </row>
    <row r="69" spans="1:8" s="122" customFormat="1" ht="24" customHeight="1">
      <c r="A69" s="87">
        <v>59</v>
      </c>
      <c r="B69" s="114" t="s">
        <v>447</v>
      </c>
      <c r="C69" s="152" t="s">
        <v>122</v>
      </c>
      <c r="D69" s="116">
        <v>1</v>
      </c>
      <c r="E69" s="116"/>
      <c r="F69" s="101">
        <f t="shared" si="1"/>
        <v>0</v>
      </c>
      <c r="G69" s="91"/>
      <c r="H69" s="89"/>
    </row>
    <row r="70" spans="1:8" s="122" customFormat="1" ht="24" customHeight="1">
      <c r="A70" s="87">
        <v>60</v>
      </c>
      <c r="B70" s="153" t="s">
        <v>448</v>
      </c>
      <c r="C70" s="152" t="s">
        <v>122</v>
      </c>
      <c r="D70" s="116">
        <v>1</v>
      </c>
      <c r="E70" s="116"/>
      <c r="F70" s="101">
        <f t="shared" si="1"/>
        <v>0</v>
      </c>
      <c r="G70" s="91"/>
      <c r="H70" s="89"/>
    </row>
    <row r="71" spans="1:8" s="122" customFormat="1" ht="24" customHeight="1">
      <c r="A71" s="87">
        <v>61</v>
      </c>
      <c r="B71" s="153" t="s">
        <v>449</v>
      </c>
      <c r="C71" s="152" t="s">
        <v>122</v>
      </c>
      <c r="D71" s="116">
        <v>1</v>
      </c>
      <c r="E71" s="116"/>
      <c r="F71" s="101">
        <f t="shared" si="1"/>
        <v>0</v>
      </c>
      <c r="G71" s="91"/>
      <c r="H71" s="89"/>
    </row>
    <row r="72" spans="1:8" s="122" customFormat="1" ht="24" customHeight="1">
      <c r="A72" s="87">
        <v>62</v>
      </c>
      <c r="B72" s="153" t="s">
        <v>450</v>
      </c>
      <c r="C72" s="152" t="s">
        <v>122</v>
      </c>
      <c r="D72" s="116">
        <v>1</v>
      </c>
      <c r="E72" s="116"/>
      <c r="F72" s="101">
        <f t="shared" si="1"/>
        <v>0</v>
      </c>
      <c r="G72" s="91"/>
      <c r="H72" s="89"/>
    </row>
    <row r="73" spans="1:8" s="122" customFormat="1" ht="24" customHeight="1">
      <c r="A73" s="87">
        <v>63</v>
      </c>
      <c r="B73" s="153" t="s">
        <v>451</v>
      </c>
      <c r="C73" s="152" t="s">
        <v>122</v>
      </c>
      <c r="D73" s="116">
        <v>1</v>
      </c>
      <c r="E73" s="116"/>
      <c r="F73" s="101">
        <f t="shared" si="1"/>
        <v>0</v>
      </c>
      <c r="G73" s="91"/>
      <c r="H73" s="89"/>
    </row>
    <row r="74" spans="1:8" s="122" customFormat="1" ht="24" customHeight="1">
      <c r="A74" s="87">
        <v>64</v>
      </c>
      <c r="B74" s="153" t="s">
        <v>452</v>
      </c>
      <c r="C74" s="152" t="s">
        <v>122</v>
      </c>
      <c r="D74" s="116">
        <v>1</v>
      </c>
      <c r="E74" s="116"/>
      <c r="F74" s="101">
        <f t="shared" si="1"/>
        <v>0</v>
      </c>
      <c r="G74" s="91"/>
      <c r="H74" s="89"/>
    </row>
    <row r="75" spans="1:8" s="122" customFormat="1" ht="24" customHeight="1">
      <c r="A75" s="87">
        <v>65</v>
      </c>
      <c r="B75" s="153" t="s">
        <v>453</v>
      </c>
      <c r="C75" s="152" t="s">
        <v>122</v>
      </c>
      <c r="D75" s="116">
        <v>1</v>
      </c>
      <c r="E75" s="116"/>
      <c r="F75" s="101">
        <f t="shared" si="1"/>
        <v>0</v>
      </c>
      <c r="G75" s="91"/>
      <c r="H75" s="89"/>
    </row>
    <row r="76" spans="1:8" s="122" customFormat="1" ht="24" customHeight="1">
      <c r="A76" s="87">
        <v>66</v>
      </c>
      <c r="B76" s="153" t="s">
        <v>454</v>
      </c>
      <c r="C76" s="152" t="s">
        <v>122</v>
      </c>
      <c r="D76" s="116">
        <v>1</v>
      </c>
      <c r="E76" s="116"/>
      <c r="F76" s="101">
        <f t="shared" ref="F76:F139" si="2">D76*E76</f>
        <v>0</v>
      </c>
      <c r="G76" s="91"/>
      <c r="H76" s="89"/>
    </row>
    <row r="77" spans="1:8" s="122" customFormat="1" ht="24" customHeight="1">
      <c r="A77" s="87">
        <v>67</v>
      </c>
      <c r="B77" s="153" t="s">
        <v>455</v>
      </c>
      <c r="C77" s="152" t="s">
        <v>122</v>
      </c>
      <c r="D77" s="116">
        <v>1</v>
      </c>
      <c r="E77" s="116"/>
      <c r="F77" s="101">
        <f t="shared" si="2"/>
        <v>0</v>
      </c>
      <c r="G77" s="91"/>
      <c r="H77" s="89"/>
    </row>
    <row r="78" spans="1:8" s="122" customFormat="1" ht="24" customHeight="1">
      <c r="A78" s="87">
        <v>68</v>
      </c>
      <c r="B78" s="153" t="s">
        <v>456</v>
      </c>
      <c r="C78" s="152" t="s">
        <v>122</v>
      </c>
      <c r="D78" s="116">
        <v>1</v>
      </c>
      <c r="E78" s="116"/>
      <c r="F78" s="101">
        <f t="shared" si="2"/>
        <v>0</v>
      </c>
      <c r="G78" s="91"/>
      <c r="H78" s="89"/>
    </row>
    <row r="79" spans="1:8" s="122" customFormat="1" ht="24" customHeight="1">
      <c r="A79" s="87">
        <v>69</v>
      </c>
      <c r="B79" s="153" t="s">
        <v>457</v>
      </c>
      <c r="C79" s="152" t="s">
        <v>122</v>
      </c>
      <c r="D79" s="116">
        <v>1</v>
      </c>
      <c r="E79" s="116"/>
      <c r="F79" s="101">
        <f t="shared" si="2"/>
        <v>0</v>
      </c>
      <c r="G79" s="91"/>
      <c r="H79" s="89"/>
    </row>
    <row r="80" spans="1:8" s="122" customFormat="1" ht="24" customHeight="1">
      <c r="A80" s="87">
        <v>70</v>
      </c>
      <c r="B80" s="153" t="s">
        <v>458</v>
      </c>
      <c r="C80" s="152" t="s">
        <v>122</v>
      </c>
      <c r="D80" s="116">
        <v>1</v>
      </c>
      <c r="E80" s="116"/>
      <c r="F80" s="101">
        <f t="shared" si="2"/>
        <v>0</v>
      </c>
      <c r="G80" s="91"/>
      <c r="H80" s="89"/>
    </row>
    <row r="81" spans="1:8" s="122" customFormat="1" ht="24" customHeight="1">
      <c r="A81" s="87">
        <v>71</v>
      </c>
      <c r="B81" s="153" t="s">
        <v>459</v>
      </c>
      <c r="C81" s="152" t="s">
        <v>122</v>
      </c>
      <c r="D81" s="116">
        <v>1</v>
      </c>
      <c r="E81" s="116"/>
      <c r="F81" s="101">
        <f t="shared" si="2"/>
        <v>0</v>
      </c>
      <c r="G81" s="91"/>
      <c r="H81" s="89"/>
    </row>
    <row r="82" spans="1:8" s="122" customFormat="1" ht="24" customHeight="1">
      <c r="A82" s="87">
        <v>72</v>
      </c>
      <c r="B82" s="153" t="s">
        <v>460</v>
      </c>
      <c r="C82" s="152" t="s">
        <v>122</v>
      </c>
      <c r="D82" s="116">
        <v>1</v>
      </c>
      <c r="E82" s="116"/>
      <c r="F82" s="101">
        <f t="shared" si="2"/>
        <v>0</v>
      </c>
      <c r="G82" s="91"/>
      <c r="H82" s="89"/>
    </row>
    <row r="83" spans="1:8" s="122" customFormat="1" ht="24" customHeight="1">
      <c r="A83" s="87">
        <v>73</v>
      </c>
      <c r="B83" s="153" t="s">
        <v>461</v>
      </c>
      <c r="C83" s="152" t="s">
        <v>122</v>
      </c>
      <c r="D83" s="116">
        <v>1</v>
      </c>
      <c r="E83" s="116"/>
      <c r="F83" s="101">
        <f t="shared" si="2"/>
        <v>0</v>
      </c>
      <c r="G83" s="91"/>
      <c r="H83" s="89"/>
    </row>
    <row r="84" spans="1:8" s="122" customFormat="1" ht="24" customHeight="1">
      <c r="A84" s="87">
        <v>74</v>
      </c>
      <c r="B84" s="153" t="s">
        <v>462</v>
      </c>
      <c r="C84" s="152" t="s">
        <v>122</v>
      </c>
      <c r="D84" s="116">
        <v>1</v>
      </c>
      <c r="E84" s="116"/>
      <c r="F84" s="101">
        <f t="shared" si="2"/>
        <v>0</v>
      </c>
      <c r="G84" s="91"/>
      <c r="H84" s="89"/>
    </row>
    <row r="85" spans="1:8" s="122" customFormat="1" ht="24" customHeight="1">
      <c r="A85" s="87">
        <v>75</v>
      </c>
      <c r="B85" s="153" t="s">
        <v>463</v>
      </c>
      <c r="C85" s="152" t="s">
        <v>122</v>
      </c>
      <c r="D85" s="116">
        <v>1</v>
      </c>
      <c r="E85" s="116"/>
      <c r="F85" s="101">
        <f t="shared" si="2"/>
        <v>0</v>
      </c>
      <c r="G85" s="91"/>
      <c r="H85" s="89"/>
    </row>
    <row r="86" spans="1:8" s="122" customFormat="1" ht="24" customHeight="1">
      <c r="A86" s="87">
        <v>76</v>
      </c>
      <c r="B86" s="153" t="s">
        <v>464</v>
      </c>
      <c r="C86" s="152" t="s">
        <v>122</v>
      </c>
      <c r="D86" s="116">
        <v>1</v>
      </c>
      <c r="E86" s="116"/>
      <c r="F86" s="101">
        <f t="shared" si="2"/>
        <v>0</v>
      </c>
      <c r="G86" s="91"/>
      <c r="H86" s="89"/>
    </row>
    <row r="87" spans="1:8" s="122" customFormat="1" ht="24" customHeight="1">
      <c r="A87" s="87">
        <v>77</v>
      </c>
      <c r="B87" s="153" t="s">
        <v>465</v>
      </c>
      <c r="C87" s="152" t="s">
        <v>122</v>
      </c>
      <c r="D87" s="116">
        <v>1</v>
      </c>
      <c r="E87" s="116"/>
      <c r="F87" s="101">
        <f t="shared" si="2"/>
        <v>0</v>
      </c>
      <c r="G87" s="91"/>
      <c r="H87" s="89"/>
    </row>
    <row r="88" spans="1:8" s="122" customFormat="1" ht="24" customHeight="1">
      <c r="A88" s="87">
        <v>78</v>
      </c>
      <c r="B88" s="153" t="s">
        <v>466</v>
      </c>
      <c r="C88" s="152" t="s">
        <v>122</v>
      </c>
      <c r="D88" s="116">
        <v>1</v>
      </c>
      <c r="E88" s="116"/>
      <c r="F88" s="101">
        <f t="shared" si="2"/>
        <v>0</v>
      </c>
      <c r="G88" s="91"/>
      <c r="H88" s="89"/>
    </row>
    <row r="89" spans="1:8" s="122" customFormat="1" ht="24" customHeight="1">
      <c r="A89" s="87">
        <v>79</v>
      </c>
      <c r="B89" s="153" t="s">
        <v>467</v>
      </c>
      <c r="C89" s="152" t="s">
        <v>122</v>
      </c>
      <c r="D89" s="116">
        <v>1</v>
      </c>
      <c r="E89" s="116"/>
      <c r="F89" s="101">
        <f t="shared" si="2"/>
        <v>0</v>
      </c>
      <c r="G89" s="91"/>
      <c r="H89" s="89"/>
    </row>
    <row r="90" spans="1:8" s="122" customFormat="1" ht="24" customHeight="1">
      <c r="A90" s="87">
        <v>80</v>
      </c>
      <c r="B90" s="153" t="s">
        <v>468</v>
      </c>
      <c r="C90" s="152" t="s">
        <v>122</v>
      </c>
      <c r="D90" s="116">
        <v>1</v>
      </c>
      <c r="E90" s="116"/>
      <c r="F90" s="101">
        <f t="shared" si="2"/>
        <v>0</v>
      </c>
      <c r="G90" s="91"/>
      <c r="H90" s="89"/>
    </row>
    <row r="91" spans="1:8" s="122" customFormat="1" ht="24" customHeight="1">
      <c r="A91" s="87">
        <v>81</v>
      </c>
      <c r="B91" s="153" t="s">
        <v>469</v>
      </c>
      <c r="C91" s="152" t="s">
        <v>122</v>
      </c>
      <c r="D91" s="116">
        <v>1</v>
      </c>
      <c r="E91" s="116"/>
      <c r="F91" s="101">
        <f t="shared" si="2"/>
        <v>0</v>
      </c>
      <c r="G91" s="91"/>
      <c r="H91" s="89"/>
    </row>
    <row r="92" spans="1:8" s="122" customFormat="1" ht="24" customHeight="1" thickBot="1">
      <c r="A92" s="87">
        <v>82</v>
      </c>
      <c r="B92" s="154" t="s">
        <v>470</v>
      </c>
      <c r="C92" s="155" t="s">
        <v>18</v>
      </c>
      <c r="D92" s="119">
        <v>1</v>
      </c>
      <c r="E92" s="119"/>
      <c r="F92" s="106">
        <f t="shared" si="2"/>
        <v>0</v>
      </c>
      <c r="G92" s="91"/>
      <c r="H92" s="89"/>
    </row>
    <row r="93" spans="1:8" s="122" customFormat="1" ht="24" customHeight="1" thickBot="1">
      <c r="A93" s="87">
        <v>83</v>
      </c>
      <c r="B93" s="156" t="s">
        <v>471</v>
      </c>
      <c r="C93" s="157" t="s">
        <v>59</v>
      </c>
      <c r="D93" s="142">
        <v>1</v>
      </c>
      <c r="E93" s="142"/>
      <c r="F93" s="143">
        <f t="shared" si="2"/>
        <v>0</v>
      </c>
      <c r="G93" s="91"/>
      <c r="H93" s="89"/>
    </row>
    <row r="94" spans="1:8" s="122" customFormat="1" ht="24" customHeight="1">
      <c r="A94" s="87">
        <v>84</v>
      </c>
      <c r="B94" s="158" t="s">
        <v>472</v>
      </c>
      <c r="C94" s="159" t="s">
        <v>59</v>
      </c>
      <c r="D94" s="120">
        <v>1</v>
      </c>
      <c r="E94" s="120"/>
      <c r="F94" s="121">
        <f t="shared" si="2"/>
        <v>0</v>
      </c>
      <c r="G94" s="91"/>
      <c r="H94" s="89"/>
    </row>
    <row r="95" spans="1:8" ht="24" customHeight="1">
      <c r="A95" s="87">
        <v>85</v>
      </c>
      <c r="B95" s="160" t="s">
        <v>473</v>
      </c>
      <c r="C95" s="161" t="s">
        <v>122</v>
      </c>
      <c r="D95" s="116">
        <v>1</v>
      </c>
      <c r="E95" s="116"/>
      <c r="F95" s="101">
        <f t="shared" si="2"/>
        <v>0</v>
      </c>
    </row>
    <row r="96" spans="1:8" ht="24" customHeight="1" thickBot="1">
      <c r="A96" s="87">
        <v>86</v>
      </c>
      <c r="B96" s="130" t="s">
        <v>474</v>
      </c>
      <c r="C96" s="131" t="s">
        <v>122</v>
      </c>
      <c r="D96" s="119">
        <v>1</v>
      </c>
      <c r="E96" s="119"/>
      <c r="F96" s="106">
        <f t="shared" si="2"/>
        <v>0</v>
      </c>
    </row>
    <row r="97" spans="1:7" ht="24" customHeight="1">
      <c r="A97" s="87">
        <v>87</v>
      </c>
      <c r="B97" s="162" t="s">
        <v>475</v>
      </c>
      <c r="C97" s="163" t="s">
        <v>403</v>
      </c>
      <c r="D97" s="120">
        <v>1</v>
      </c>
      <c r="E97" s="120"/>
      <c r="F97" s="121">
        <f t="shared" si="2"/>
        <v>0</v>
      </c>
    </row>
    <row r="98" spans="1:7" ht="24" customHeight="1">
      <c r="A98" s="87">
        <v>88</v>
      </c>
      <c r="B98" s="134" t="s">
        <v>476</v>
      </c>
      <c r="C98" s="135" t="s">
        <v>403</v>
      </c>
      <c r="D98" s="116">
        <v>1</v>
      </c>
      <c r="E98" s="116"/>
      <c r="F98" s="101">
        <f t="shared" si="2"/>
        <v>0</v>
      </c>
    </row>
    <row r="99" spans="1:7" ht="24" customHeight="1">
      <c r="A99" s="87">
        <v>89</v>
      </c>
      <c r="B99" s="134" t="s">
        <v>477</v>
      </c>
      <c r="C99" s="135" t="s">
        <v>59</v>
      </c>
      <c r="D99" s="116">
        <v>1</v>
      </c>
      <c r="E99" s="116"/>
      <c r="F99" s="101">
        <f t="shared" si="2"/>
        <v>0</v>
      </c>
    </row>
    <row r="100" spans="1:7" ht="24" customHeight="1" thickBot="1">
      <c r="A100" s="87">
        <v>90</v>
      </c>
      <c r="B100" s="164" t="s">
        <v>478</v>
      </c>
      <c r="C100" s="165" t="s">
        <v>59</v>
      </c>
      <c r="D100" s="119">
        <v>1</v>
      </c>
      <c r="E100" s="119"/>
      <c r="F100" s="106">
        <f t="shared" si="2"/>
        <v>0</v>
      </c>
    </row>
    <row r="101" spans="1:7" ht="24" customHeight="1">
      <c r="A101" s="87">
        <v>91</v>
      </c>
      <c r="B101" s="166" t="s">
        <v>479</v>
      </c>
      <c r="C101" s="167" t="s">
        <v>59</v>
      </c>
      <c r="D101" s="120">
        <v>1</v>
      </c>
      <c r="E101" s="120"/>
      <c r="F101" s="121">
        <f t="shared" si="2"/>
        <v>0</v>
      </c>
      <c r="G101" s="168"/>
    </row>
    <row r="102" spans="1:7" ht="24" customHeight="1">
      <c r="A102" s="87">
        <v>92</v>
      </c>
      <c r="B102" s="169" t="s">
        <v>480</v>
      </c>
      <c r="C102" s="170" t="s">
        <v>59</v>
      </c>
      <c r="D102" s="116">
        <v>1</v>
      </c>
      <c r="E102" s="116"/>
      <c r="F102" s="101">
        <f t="shared" si="2"/>
        <v>0</v>
      </c>
      <c r="G102" s="168"/>
    </row>
    <row r="103" spans="1:7" ht="24" customHeight="1">
      <c r="A103" s="87">
        <v>93</v>
      </c>
      <c r="B103" s="169" t="s">
        <v>481</v>
      </c>
      <c r="C103" s="170" t="s">
        <v>59</v>
      </c>
      <c r="D103" s="116">
        <v>1</v>
      </c>
      <c r="E103" s="116"/>
      <c r="F103" s="101">
        <f t="shared" si="2"/>
        <v>0</v>
      </c>
      <c r="G103" s="168"/>
    </row>
    <row r="104" spans="1:7" ht="24" customHeight="1">
      <c r="A104" s="87">
        <v>94</v>
      </c>
      <c r="B104" s="169" t="s">
        <v>482</v>
      </c>
      <c r="C104" s="170" t="s">
        <v>59</v>
      </c>
      <c r="D104" s="116">
        <v>1</v>
      </c>
      <c r="E104" s="116"/>
      <c r="F104" s="101">
        <f t="shared" si="2"/>
        <v>0</v>
      </c>
      <c r="G104" s="168"/>
    </row>
    <row r="105" spans="1:7" ht="24" customHeight="1">
      <c r="A105" s="87">
        <v>95</v>
      </c>
      <c r="B105" s="169" t="s">
        <v>483</v>
      </c>
      <c r="C105" s="170" t="s">
        <v>59</v>
      </c>
      <c r="D105" s="116">
        <v>1</v>
      </c>
      <c r="E105" s="116"/>
      <c r="F105" s="101">
        <f t="shared" si="2"/>
        <v>0</v>
      </c>
      <c r="G105" s="168"/>
    </row>
    <row r="106" spans="1:7" ht="24" customHeight="1" thickBot="1">
      <c r="A106" s="87">
        <v>96</v>
      </c>
      <c r="B106" s="171" t="s">
        <v>484</v>
      </c>
      <c r="C106" s="172" t="s">
        <v>59</v>
      </c>
      <c r="D106" s="119">
        <v>1</v>
      </c>
      <c r="E106" s="119"/>
      <c r="F106" s="106">
        <f t="shared" si="2"/>
        <v>0</v>
      </c>
      <c r="G106" s="168"/>
    </row>
    <row r="107" spans="1:7" ht="24" customHeight="1" thickBot="1">
      <c r="A107" s="87">
        <v>97</v>
      </c>
      <c r="B107" s="134" t="s">
        <v>485</v>
      </c>
      <c r="C107" s="135" t="s">
        <v>122</v>
      </c>
      <c r="D107" s="142">
        <v>1</v>
      </c>
      <c r="E107" s="142"/>
      <c r="F107" s="143">
        <f t="shared" si="2"/>
        <v>0</v>
      </c>
      <c r="G107" s="173"/>
    </row>
    <row r="108" spans="1:7" ht="24" customHeight="1">
      <c r="A108" s="87">
        <v>98</v>
      </c>
      <c r="B108" s="174" t="s">
        <v>486</v>
      </c>
      <c r="C108" s="146" t="s">
        <v>329</v>
      </c>
      <c r="D108" s="120">
        <v>1</v>
      </c>
      <c r="E108" s="120"/>
      <c r="F108" s="121">
        <f t="shared" si="2"/>
        <v>0</v>
      </c>
    </row>
    <row r="109" spans="1:7" ht="24" customHeight="1">
      <c r="A109" s="87">
        <v>99</v>
      </c>
      <c r="B109" s="136" t="s">
        <v>487</v>
      </c>
      <c r="C109" s="137" t="s">
        <v>329</v>
      </c>
      <c r="D109" s="116">
        <v>1</v>
      </c>
      <c r="E109" s="116"/>
      <c r="F109" s="101">
        <f t="shared" si="2"/>
        <v>0</v>
      </c>
    </row>
    <row r="110" spans="1:7" ht="24" customHeight="1">
      <c r="A110" s="87">
        <v>100</v>
      </c>
      <c r="B110" s="134" t="s">
        <v>488</v>
      </c>
      <c r="C110" s="135" t="s">
        <v>489</v>
      </c>
      <c r="D110" s="116">
        <v>1</v>
      </c>
      <c r="E110" s="116"/>
      <c r="F110" s="101">
        <f t="shared" si="2"/>
        <v>0</v>
      </c>
    </row>
    <row r="111" spans="1:7" ht="24" customHeight="1">
      <c r="A111" s="87">
        <v>101</v>
      </c>
      <c r="B111" s="136" t="s">
        <v>490</v>
      </c>
      <c r="C111" s="137" t="s">
        <v>329</v>
      </c>
      <c r="D111" s="116">
        <v>1</v>
      </c>
      <c r="E111" s="116"/>
      <c r="F111" s="101">
        <f t="shared" si="2"/>
        <v>0</v>
      </c>
    </row>
    <row r="112" spans="1:7" ht="24" customHeight="1">
      <c r="A112" s="87">
        <v>102</v>
      </c>
      <c r="B112" s="175" t="s">
        <v>491</v>
      </c>
      <c r="C112" s="176" t="s">
        <v>279</v>
      </c>
      <c r="D112" s="116">
        <v>1</v>
      </c>
      <c r="E112" s="116"/>
      <c r="F112" s="101">
        <f t="shared" si="2"/>
        <v>0</v>
      </c>
      <c r="G112" s="168"/>
    </row>
    <row r="113" spans="1:7" ht="24" customHeight="1">
      <c r="A113" s="87">
        <v>103</v>
      </c>
      <c r="B113" s="177" t="s">
        <v>492</v>
      </c>
      <c r="C113" s="150" t="s">
        <v>279</v>
      </c>
      <c r="D113" s="116">
        <v>1</v>
      </c>
      <c r="E113" s="116"/>
      <c r="F113" s="101">
        <f t="shared" si="2"/>
        <v>0</v>
      </c>
    </row>
    <row r="114" spans="1:7" ht="24" customHeight="1">
      <c r="A114" s="87">
        <v>104</v>
      </c>
      <c r="B114" s="177" t="s">
        <v>493</v>
      </c>
      <c r="C114" s="150" t="s">
        <v>279</v>
      </c>
      <c r="D114" s="116">
        <v>1</v>
      </c>
      <c r="E114" s="116"/>
      <c r="F114" s="101">
        <f t="shared" si="2"/>
        <v>0</v>
      </c>
    </row>
    <row r="115" spans="1:7" ht="24" customHeight="1">
      <c r="A115" s="87">
        <v>105</v>
      </c>
      <c r="B115" s="177" t="s">
        <v>494</v>
      </c>
      <c r="C115" s="150" t="s">
        <v>279</v>
      </c>
      <c r="D115" s="116">
        <v>1</v>
      </c>
      <c r="E115" s="116"/>
      <c r="F115" s="101">
        <f t="shared" si="2"/>
        <v>0</v>
      </c>
    </row>
    <row r="116" spans="1:7" ht="24" customHeight="1">
      <c r="A116" s="87">
        <v>106</v>
      </c>
      <c r="B116" s="177" t="s">
        <v>495</v>
      </c>
      <c r="C116" s="150" t="s">
        <v>279</v>
      </c>
      <c r="D116" s="116">
        <v>1</v>
      </c>
      <c r="E116" s="116"/>
      <c r="F116" s="101">
        <f t="shared" si="2"/>
        <v>0</v>
      </c>
    </row>
    <row r="117" spans="1:7" ht="24" customHeight="1">
      <c r="A117" s="87">
        <v>107</v>
      </c>
      <c r="B117" s="177" t="s">
        <v>496</v>
      </c>
      <c r="C117" s="150" t="s">
        <v>279</v>
      </c>
      <c r="D117" s="116">
        <v>1</v>
      </c>
      <c r="E117" s="116"/>
      <c r="F117" s="101">
        <f t="shared" si="2"/>
        <v>0</v>
      </c>
    </row>
    <row r="118" spans="1:7" ht="24" customHeight="1">
      <c r="A118" s="87">
        <v>108</v>
      </c>
      <c r="B118" s="177" t="s">
        <v>497</v>
      </c>
      <c r="C118" s="150" t="s">
        <v>279</v>
      </c>
      <c r="D118" s="116">
        <v>1</v>
      </c>
      <c r="E118" s="116"/>
      <c r="F118" s="101">
        <f t="shared" si="2"/>
        <v>0</v>
      </c>
    </row>
    <row r="119" spans="1:7" ht="24" customHeight="1">
      <c r="A119" s="87">
        <v>109</v>
      </c>
      <c r="B119" s="177" t="s">
        <v>498</v>
      </c>
      <c r="C119" s="150" t="s">
        <v>279</v>
      </c>
      <c r="D119" s="116">
        <v>1</v>
      </c>
      <c r="E119" s="116"/>
      <c r="F119" s="101">
        <f t="shared" si="2"/>
        <v>0</v>
      </c>
    </row>
    <row r="120" spans="1:7" ht="24" customHeight="1">
      <c r="A120" s="87">
        <v>110</v>
      </c>
      <c r="B120" s="177" t="s">
        <v>499</v>
      </c>
      <c r="C120" s="150" t="s">
        <v>279</v>
      </c>
      <c r="D120" s="116">
        <v>1</v>
      </c>
      <c r="E120" s="116"/>
      <c r="F120" s="101">
        <f t="shared" si="2"/>
        <v>0</v>
      </c>
    </row>
    <row r="121" spans="1:7" ht="24" customHeight="1">
      <c r="A121" s="87">
        <v>111</v>
      </c>
      <c r="B121" s="177" t="s">
        <v>500</v>
      </c>
      <c r="C121" s="150" t="s">
        <v>279</v>
      </c>
      <c r="D121" s="116">
        <v>1</v>
      </c>
      <c r="E121" s="116"/>
      <c r="F121" s="101">
        <f t="shared" si="2"/>
        <v>0</v>
      </c>
    </row>
    <row r="122" spans="1:7" ht="24" customHeight="1">
      <c r="A122" s="87">
        <v>112</v>
      </c>
      <c r="B122" s="177" t="s">
        <v>501</v>
      </c>
      <c r="C122" s="150" t="s">
        <v>279</v>
      </c>
      <c r="D122" s="116">
        <v>1</v>
      </c>
      <c r="E122" s="116"/>
      <c r="F122" s="101">
        <f t="shared" si="2"/>
        <v>0</v>
      </c>
    </row>
    <row r="123" spans="1:7" ht="24" customHeight="1">
      <c r="A123" s="87">
        <v>113</v>
      </c>
      <c r="B123" s="177" t="s">
        <v>502</v>
      </c>
      <c r="C123" s="150" t="s">
        <v>279</v>
      </c>
      <c r="D123" s="116">
        <v>1</v>
      </c>
      <c r="E123" s="116"/>
      <c r="F123" s="101">
        <f t="shared" si="2"/>
        <v>0</v>
      </c>
    </row>
    <row r="124" spans="1:7" ht="24" customHeight="1">
      <c r="A124" s="87">
        <v>114</v>
      </c>
      <c r="B124" s="177" t="s">
        <v>503</v>
      </c>
      <c r="C124" s="150" t="s">
        <v>279</v>
      </c>
      <c r="D124" s="116">
        <v>1</v>
      </c>
      <c r="E124" s="116"/>
      <c r="F124" s="101">
        <f t="shared" si="2"/>
        <v>0</v>
      </c>
    </row>
    <row r="125" spans="1:7" ht="24" customHeight="1">
      <c r="A125" s="87">
        <v>115</v>
      </c>
      <c r="B125" s="136" t="s">
        <v>504</v>
      </c>
      <c r="C125" s="137" t="s">
        <v>49</v>
      </c>
      <c r="D125" s="116">
        <v>1</v>
      </c>
      <c r="E125" s="116"/>
      <c r="F125" s="101">
        <f t="shared" si="2"/>
        <v>0</v>
      </c>
      <c r="G125" s="173"/>
    </row>
    <row r="126" spans="1:7" ht="24" customHeight="1">
      <c r="A126" s="87">
        <v>116</v>
      </c>
      <c r="B126" s="136" t="s">
        <v>505</v>
      </c>
      <c r="C126" s="137" t="s">
        <v>49</v>
      </c>
      <c r="D126" s="116">
        <v>1</v>
      </c>
      <c r="E126" s="116"/>
      <c r="F126" s="101">
        <f t="shared" si="2"/>
        <v>0</v>
      </c>
      <c r="G126" s="173"/>
    </row>
    <row r="127" spans="1:7" ht="24" customHeight="1">
      <c r="A127" s="87">
        <v>117</v>
      </c>
      <c r="B127" s="136" t="s">
        <v>506</v>
      </c>
      <c r="C127" s="137" t="s">
        <v>49</v>
      </c>
      <c r="D127" s="116">
        <v>1</v>
      </c>
      <c r="E127" s="116"/>
      <c r="F127" s="101">
        <f t="shared" si="2"/>
        <v>0</v>
      </c>
      <c r="G127" s="173"/>
    </row>
    <row r="128" spans="1:7" ht="24" customHeight="1">
      <c r="A128" s="87">
        <v>118</v>
      </c>
      <c r="B128" s="175" t="s">
        <v>507</v>
      </c>
      <c r="C128" s="176"/>
      <c r="D128" s="116">
        <v>1</v>
      </c>
      <c r="E128" s="116"/>
      <c r="F128" s="101">
        <f t="shared" si="2"/>
        <v>0</v>
      </c>
      <c r="G128" s="168"/>
    </row>
    <row r="129" spans="1:7" ht="24" customHeight="1">
      <c r="A129" s="87">
        <v>119</v>
      </c>
      <c r="B129" s="178" t="s">
        <v>508</v>
      </c>
      <c r="C129" s="135" t="s">
        <v>59</v>
      </c>
      <c r="D129" s="116">
        <v>1</v>
      </c>
      <c r="E129" s="116"/>
      <c r="F129" s="101">
        <f t="shared" si="2"/>
        <v>0</v>
      </c>
      <c r="G129" s="173"/>
    </row>
    <row r="130" spans="1:7" ht="24" customHeight="1">
      <c r="A130" s="87">
        <v>120</v>
      </c>
      <c r="B130" s="149" t="s">
        <v>509</v>
      </c>
      <c r="C130" s="150" t="s">
        <v>329</v>
      </c>
      <c r="D130" s="116">
        <v>1</v>
      </c>
      <c r="E130" s="116"/>
      <c r="F130" s="101">
        <f t="shared" si="2"/>
        <v>0</v>
      </c>
      <c r="G130" s="173"/>
    </row>
    <row r="131" spans="1:7" ht="24" customHeight="1">
      <c r="A131" s="87">
        <v>121</v>
      </c>
      <c r="B131" s="149" t="s">
        <v>510</v>
      </c>
      <c r="C131" s="150" t="s">
        <v>329</v>
      </c>
      <c r="D131" s="116">
        <v>1</v>
      </c>
      <c r="E131" s="116"/>
      <c r="F131" s="101">
        <f t="shared" si="2"/>
        <v>0</v>
      </c>
      <c r="G131" s="173"/>
    </row>
    <row r="132" spans="1:7" ht="24" customHeight="1">
      <c r="A132" s="87">
        <v>122</v>
      </c>
      <c r="B132" s="149" t="s">
        <v>511</v>
      </c>
      <c r="C132" s="150" t="s">
        <v>512</v>
      </c>
      <c r="D132" s="116">
        <v>1</v>
      </c>
      <c r="E132" s="116"/>
      <c r="F132" s="101">
        <f t="shared" si="2"/>
        <v>0</v>
      </c>
      <c r="G132" s="173"/>
    </row>
    <row r="133" spans="1:7" ht="24" customHeight="1">
      <c r="A133" s="87">
        <v>123</v>
      </c>
      <c r="B133" s="149" t="s">
        <v>513</v>
      </c>
      <c r="C133" s="150" t="s">
        <v>279</v>
      </c>
      <c r="D133" s="116">
        <v>1</v>
      </c>
      <c r="E133" s="116"/>
      <c r="F133" s="101">
        <f t="shared" si="2"/>
        <v>0</v>
      </c>
      <c r="G133" s="173"/>
    </row>
    <row r="134" spans="1:7" ht="24" customHeight="1">
      <c r="A134" s="87">
        <v>124</v>
      </c>
      <c r="B134" s="179" t="s">
        <v>514</v>
      </c>
      <c r="C134" s="180" t="s">
        <v>329</v>
      </c>
      <c r="D134" s="116">
        <v>1</v>
      </c>
      <c r="E134" s="116"/>
      <c r="F134" s="101">
        <f t="shared" si="2"/>
        <v>0</v>
      </c>
      <c r="G134" s="173"/>
    </row>
    <row r="135" spans="1:7" ht="24" customHeight="1">
      <c r="A135" s="87">
        <v>125</v>
      </c>
      <c r="B135" s="149" t="s">
        <v>515</v>
      </c>
      <c r="C135" s="150" t="s">
        <v>49</v>
      </c>
      <c r="D135" s="116">
        <v>1</v>
      </c>
      <c r="E135" s="116"/>
      <c r="F135" s="101">
        <f t="shared" si="2"/>
        <v>0</v>
      </c>
      <c r="G135" s="173"/>
    </row>
    <row r="136" spans="1:7" ht="24" customHeight="1">
      <c r="A136" s="87">
        <v>126</v>
      </c>
      <c r="B136" s="179" t="s">
        <v>516</v>
      </c>
      <c r="C136" s="180" t="s">
        <v>329</v>
      </c>
      <c r="D136" s="116">
        <v>1</v>
      </c>
      <c r="E136" s="116"/>
      <c r="F136" s="101">
        <f t="shared" si="2"/>
        <v>0</v>
      </c>
      <c r="G136" s="173"/>
    </row>
    <row r="137" spans="1:7" ht="24" customHeight="1">
      <c r="A137" s="87">
        <v>127</v>
      </c>
      <c r="B137" s="149" t="s">
        <v>517</v>
      </c>
      <c r="C137" s="150" t="s">
        <v>329</v>
      </c>
      <c r="D137" s="116">
        <v>1</v>
      </c>
      <c r="E137" s="116"/>
      <c r="F137" s="101">
        <f t="shared" si="2"/>
        <v>0</v>
      </c>
      <c r="G137" s="173"/>
    </row>
    <row r="138" spans="1:7" ht="24" customHeight="1">
      <c r="A138" s="87">
        <v>128</v>
      </c>
      <c r="B138" s="149" t="s">
        <v>518</v>
      </c>
      <c r="C138" s="150" t="s">
        <v>329</v>
      </c>
      <c r="D138" s="116">
        <v>1</v>
      </c>
      <c r="E138" s="116"/>
      <c r="F138" s="101">
        <f t="shared" si="2"/>
        <v>0</v>
      </c>
      <c r="G138" s="173"/>
    </row>
    <row r="139" spans="1:7" ht="24" customHeight="1">
      <c r="A139" s="87">
        <v>129</v>
      </c>
      <c r="B139" s="149" t="s">
        <v>519</v>
      </c>
      <c r="C139" s="150" t="s">
        <v>49</v>
      </c>
      <c r="D139" s="116">
        <v>1</v>
      </c>
      <c r="E139" s="116"/>
      <c r="F139" s="101">
        <f t="shared" si="2"/>
        <v>0</v>
      </c>
      <c r="G139" s="173"/>
    </row>
    <row r="140" spans="1:7" ht="24" customHeight="1">
      <c r="A140" s="87">
        <v>130</v>
      </c>
      <c r="B140" s="175" t="s">
        <v>520</v>
      </c>
      <c r="C140" s="176" t="s">
        <v>122</v>
      </c>
      <c r="D140" s="116">
        <v>1</v>
      </c>
      <c r="E140" s="116"/>
      <c r="F140" s="101">
        <f t="shared" ref="F140:F203" si="3">D140*E140</f>
        <v>0</v>
      </c>
      <c r="G140" s="168"/>
    </row>
    <row r="141" spans="1:7" ht="24" customHeight="1">
      <c r="A141" s="87">
        <v>131</v>
      </c>
      <c r="B141" s="175" t="s">
        <v>521</v>
      </c>
      <c r="C141" s="176" t="s">
        <v>59</v>
      </c>
      <c r="D141" s="116">
        <v>1</v>
      </c>
      <c r="E141" s="116"/>
      <c r="F141" s="101">
        <f t="shared" si="3"/>
        <v>0</v>
      </c>
      <c r="G141" s="168"/>
    </row>
    <row r="142" spans="1:7" ht="24" customHeight="1">
      <c r="A142" s="87">
        <v>132</v>
      </c>
      <c r="B142" s="175" t="s">
        <v>522</v>
      </c>
      <c r="C142" s="176" t="s">
        <v>59</v>
      </c>
      <c r="D142" s="116">
        <v>1</v>
      </c>
      <c r="E142" s="116"/>
      <c r="F142" s="101">
        <f t="shared" si="3"/>
        <v>0</v>
      </c>
      <c r="G142" s="168"/>
    </row>
    <row r="143" spans="1:7" ht="24" customHeight="1">
      <c r="A143" s="87">
        <v>133</v>
      </c>
      <c r="B143" s="175" t="s">
        <v>523</v>
      </c>
      <c r="C143" s="176" t="s">
        <v>59</v>
      </c>
      <c r="D143" s="116">
        <v>1</v>
      </c>
      <c r="E143" s="116"/>
      <c r="F143" s="101">
        <f t="shared" si="3"/>
        <v>0</v>
      </c>
      <c r="G143" s="168"/>
    </row>
    <row r="144" spans="1:7" ht="24" customHeight="1">
      <c r="A144" s="87">
        <v>134</v>
      </c>
      <c r="B144" s="175" t="s">
        <v>524</v>
      </c>
      <c r="C144" s="176" t="s">
        <v>59</v>
      </c>
      <c r="D144" s="116">
        <v>1</v>
      </c>
      <c r="E144" s="116"/>
      <c r="F144" s="101">
        <f t="shared" si="3"/>
        <v>0</v>
      </c>
      <c r="G144" s="168"/>
    </row>
    <row r="145" spans="1:7" ht="24" customHeight="1">
      <c r="A145" s="87">
        <v>135</v>
      </c>
      <c r="B145" s="175" t="s">
        <v>525</v>
      </c>
      <c r="C145" s="176" t="s">
        <v>59</v>
      </c>
      <c r="D145" s="116">
        <v>1</v>
      </c>
      <c r="E145" s="116"/>
      <c r="F145" s="101">
        <f t="shared" si="3"/>
        <v>0</v>
      </c>
      <c r="G145" s="168"/>
    </row>
    <row r="146" spans="1:7" ht="24" customHeight="1">
      <c r="A146" s="87">
        <v>136</v>
      </c>
      <c r="B146" s="149" t="s">
        <v>526</v>
      </c>
      <c r="C146" s="150" t="s">
        <v>279</v>
      </c>
      <c r="D146" s="116">
        <v>1</v>
      </c>
      <c r="E146" s="116"/>
      <c r="F146" s="101">
        <f t="shared" si="3"/>
        <v>0</v>
      </c>
      <c r="G146" s="181"/>
    </row>
    <row r="147" spans="1:7" ht="24" customHeight="1">
      <c r="A147" s="87">
        <v>137</v>
      </c>
      <c r="B147" s="149" t="s">
        <v>527</v>
      </c>
      <c r="C147" s="150" t="s">
        <v>279</v>
      </c>
      <c r="D147" s="116">
        <v>1</v>
      </c>
      <c r="E147" s="116"/>
      <c r="F147" s="101">
        <f t="shared" si="3"/>
        <v>0</v>
      </c>
      <c r="G147" s="181"/>
    </row>
    <row r="148" spans="1:7" ht="24" customHeight="1">
      <c r="A148" s="87">
        <v>138</v>
      </c>
      <c r="B148" s="175" t="s">
        <v>528</v>
      </c>
      <c r="C148" s="176" t="s">
        <v>122</v>
      </c>
      <c r="D148" s="116">
        <v>1</v>
      </c>
      <c r="E148" s="116"/>
      <c r="F148" s="101">
        <f t="shared" si="3"/>
        <v>0</v>
      </c>
      <c r="G148" s="168"/>
    </row>
    <row r="149" spans="1:7" ht="24" customHeight="1">
      <c r="A149" s="87">
        <v>139</v>
      </c>
      <c r="B149" s="114" t="s">
        <v>529</v>
      </c>
      <c r="C149" s="126" t="s">
        <v>329</v>
      </c>
      <c r="D149" s="116">
        <v>1</v>
      </c>
      <c r="E149" s="116"/>
      <c r="F149" s="101">
        <f t="shared" si="3"/>
        <v>0</v>
      </c>
      <c r="G149" s="182"/>
    </row>
    <row r="150" spans="1:7" ht="24" customHeight="1">
      <c r="A150" s="87">
        <v>140</v>
      </c>
      <c r="B150" s="114" t="s">
        <v>530</v>
      </c>
      <c r="C150" s="126" t="s">
        <v>329</v>
      </c>
      <c r="D150" s="116">
        <v>1</v>
      </c>
      <c r="E150" s="116"/>
      <c r="F150" s="101">
        <f t="shared" si="3"/>
        <v>0</v>
      </c>
      <c r="G150" s="182"/>
    </row>
    <row r="151" spans="1:7" ht="24" customHeight="1">
      <c r="A151" s="87">
        <v>141</v>
      </c>
      <c r="B151" s="114" t="s">
        <v>531</v>
      </c>
      <c r="C151" s="126" t="s">
        <v>329</v>
      </c>
      <c r="D151" s="116">
        <v>1</v>
      </c>
      <c r="E151" s="116"/>
      <c r="F151" s="101">
        <f t="shared" si="3"/>
        <v>0</v>
      </c>
      <c r="G151" s="182"/>
    </row>
    <row r="152" spans="1:7" ht="24" customHeight="1">
      <c r="A152" s="87">
        <v>142</v>
      </c>
      <c r="B152" s="114" t="s">
        <v>532</v>
      </c>
      <c r="C152" s="126" t="s">
        <v>18</v>
      </c>
      <c r="D152" s="116">
        <v>1</v>
      </c>
      <c r="E152" s="116"/>
      <c r="F152" s="101">
        <f t="shared" si="3"/>
        <v>0</v>
      </c>
      <c r="G152" s="182"/>
    </row>
    <row r="153" spans="1:7" ht="24" customHeight="1">
      <c r="A153" s="87">
        <v>143</v>
      </c>
      <c r="B153" s="114" t="s">
        <v>533</v>
      </c>
      <c r="C153" s="126" t="s">
        <v>18</v>
      </c>
      <c r="D153" s="116">
        <v>1</v>
      </c>
      <c r="E153" s="116"/>
      <c r="F153" s="101">
        <f t="shared" si="3"/>
        <v>0</v>
      </c>
      <c r="G153" s="182"/>
    </row>
    <row r="154" spans="1:7" ht="24" customHeight="1">
      <c r="A154" s="87">
        <v>144</v>
      </c>
      <c r="B154" s="149" t="s">
        <v>534</v>
      </c>
      <c r="C154" s="150" t="s">
        <v>279</v>
      </c>
      <c r="D154" s="116">
        <v>1</v>
      </c>
      <c r="E154" s="116"/>
      <c r="F154" s="101">
        <f t="shared" si="3"/>
        <v>0</v>
      </c>
      <c r="G154" s="182"/>
    </row>
    <row r="155" spans="1:7" ht="24" customHeight="1">
      <c r="A155" s="87">
        <v>145</v>
      </c>
      <c r="B155" s="149" t="s">
        <v>535</v>
      </c>
      <c r="C155" s="150" t="s">
        <v>49</v>
      </c>
      <c r="D155" s="116">
        <v>1</v>
      </c>
      <c r="E155" s="116"/>
      <c r="F155" s="101">
        <f t="shared" si="3"/>
        <v>0</v>
      </c>
      <c r="G155" s="182"/>
    </row>
    <row r="156" spans="1:7" ht="24" customHeight="1">
      <c r="A156" s="87">
        <v>146</v>
      </c>
      <c r="B156" s="149" t="s">
        <v>536</v>
      </c>
      <c r="C156" s="150" t="s">
        <v>49</v>
      </c>
      <c r="D156" s="116">
        <v>1</v>
      </c>
      <c r="E156" s="116"/>
      <c r="F156" s="101">
        <f t="shared" si="3"/>
        <v>0</v>
      </c>
      <c r="G156" s="182"/>
    </row>
    <row r="157" spans="1:7" ht="24" customHeight="1">
      <c r="A157" s="87">
        <v>147</v>
      </c>
      <c r="B157" s="149" t="s">
        <v>537</v>
      </c>
      <c r="C157" s="150" t="s">
        <v>329</v>
      </c>
      <c r="D157" s="116">
        <v>1</v>
      </c>
      <c r="E157" s="116"/>
      <c r="F157" s="101">
        <f t="shared" si="3"/>
        <v>0</v>
      </c>
      <c r="G157" s="182"/>
    </row>
    <row r="158" spans="1:7" ht="24" customHeight="1">
      <c r="A158" s="87">
        <v>148</v>
      </c>
      <c r="B158" s="136" t="s">
        <v>538</v>
      </c>
      <c r="C158" s="137" t="s">
        <v>49</v>
      </c>
      <c r="D158" s="116">
        <v>1</v>
      </c>
      <c r="E158" s="116"/>
      <c r="F158" s="101">
        <f t="shared" si="3"/>
        <v>0</v>
      </c>
      <c r="G158" s="182"/>
    </row>
    <row r="159" spans="1:7" ht="24" customHeight="1">
      <c r="A159" s="87">
        <v>149</v>
      </c>
      <c r="B159" s="134" t="s">
        <v>539</v>
      </c>
      <c r="C159" s="135" t="s">
        <v>540</v>
      </c>
      <c r="D159" s="116">
        <v>1</v>
      </c>
      <c r="E159" s="116"/>
      <c r="F159" s="101">
        <f t="shared" si="3"/>
        <v>0</v>
      </c>
      <c r="G159" s="182"/>
    </row>
    <row r="160" spans="1:7" ht="24" customHeight="1">
      <c r="A160" s="87">
        <v>150</v>
      </c>
      <c r="B160" s="136" t="s">
        <v>541</v>
      </c>
      <c r="C160" s="137" t="s">
        <v>49</v>
      </c>
      <c r="D160" s="116">
        <v>1</v>
      </c>
      <c r="E160" s="116"/>
      <c r="F160" s="101">
        <f t="shared" si="3"/>
        <v>0</v>
      </c>
      <c r="G160" s="182"/>
    </row>
    <row r="161" spans="1:7" ht="24" customHeight="1">
      <c r="A161" s="87">
        <v>151</v>
      </c>
      <c r="B161" s="136" t="s">
        <v>542</v>
      </c>
      <c r="C161" s="137" t="s">
        <v>49</v>
      </c>
      <c r="D161" s="116">
        <v>1</v>
      </c>
      <c r="E161" s="116"/>
      <c r="F161" s="101">
        <f t="shared" si="3"/>
        <v>0</v>
      </c>
      <c r="G161" s="182"/>
    </row>
    <row r="162" spans="1:7" ht="24" customHeight="1">
      <c r="A162" s="87">
        <v>152</v>
      </c>
      <c r="B162" s="134" t="s">
        <v>543</v>
      </c>
      <c r="C162" s="135" t="s">
        <v>49</v>
      </c>
      <c r="D162" s="116">
        <v>1</v>
      </c>
      <c r="E162" s="116"/>
      <c r="F162" s="101">
        <f t="shared" si="3"/>
        <v>0</v>
      </c>
      <c r="G162" s="182"/>
    </row>
    <row r="163" spans="1:7" ht="24" customHeight="1">
      <c r="A163" s="87">
        <v>153</v>
      </c>
      <c r="B163" s="136" t="s">
        <v>544</v>
      </c>
      <c r="C163" s="135" t="s">
        <v>49</v>
      </c>
      <c r="D163" s="116">
        <v>1</v>
      </c>
      <c r="E163" s="116"/>
      <c r="F163" s="101">
        <f t="shared" si="3"/>
        <v>0</v>
      </c>
      <c r="G163" s="182"/>
    </row>
    <row r="164" spans="1:7" ht="24" customHeight="1">
      <c r="A164" s="87">
        <v>154</v>
      </c>
      <c r="B164" s="178" t="s">
        <v>545</v>
      </c>
      <c r="C164" s="135" t="s">
        <v>49</v>
      </c>
      <c r="D164" s="116">
        <v>1</v>
      </c>
      <c r="E164" s="116"/>
      <c r="F164" s="101">
        <f t="shared" si="3"/>
        <v>0</v>
      </c>
      <c r="G164" s="182"/>
    </row>
    <row r="165" spans="1:7" ht="24" customHeight="1">
      <c r="A165" s="87">
        <v>155</v>
      </c>
      <c r="B165" s="178" t="s">
        <v>546</v>
      </c>
      <c r="C165" s="135" t="s">
        <v>49</v>
      </c>
      <c r="D165" s="116">
        <v>1</v>
      </c>
      <c r="E165" s="116"/>
      <c r="F165" s="101">
        <f t="shared" si="3"/>
        <v>0</v>
      </c>
      <c r="G165" s="182"/>
    </row>
    <row r="166" spans="1:7" ht="24" customHeight="1">
      <c r="A166" s="87">
        <v>156</v>
      </c>
      <c r="B166" s="178" t="s">
        <v>547</v>
      </c>
      <c r="C166" s="135" t="s">
        <v>49</v>
      </c>
      <c r="D166" s="116">
        <v>1</v>
      </c>
      <c r="E166" s="116"/>
      <c r="F166" s="101">
        <f t="shared" si="3"/>
        <v>0</v>
      </c>
      <c r="G166" s="182"/>
    </row>
    <row r="167" spans="1:7" ht="24" customHeight="1">
      <c r="A167" s="87">
        <v>157</v>
      </c>
      <c r="B167" s="136" t="s">
        <v>548</v>
      </c>
      <c r="C167" s="135" t="s">
        <v>49</v>
      </c>
      <c r="D167" s="116">
        <v>1</v>
      </c>
      <c r="E167" s="116"/>
      <c r="F167" s="101">
        <f t="shared" si="3"/>
        <v>0</v>
      </c>
      <c r="G167" s="182"/>
    </row>
    <row r="168" spans="1:7" ht="24" customHeight="1">
      <c r="A168" s="87">
        <v>158</v>
      </c>
      <c r="B168" s="178" t="s">
        <v>549</v>
      </c>
      <c r="C168" s="135" t="s">
        <v>49</v>
      </c>
      <c r="D168" s="116">
        <v>1</v>
      </c>
      <c r="E168" s="116"/>
      <c r="F168" s="101">
        <f t="shared" si="3"/>
        <v>0</v>
      </c>
      <c r="G168" s="182"/>
    </row>
    <row r="169" spans="1:7" ht="24" customHeight="1">
      <c r="A169" s="87">
        <v>159</v>
      </c>
      <c r="B169" s="178" t="s">
        <v>550</v>
      </c>
      <c r="C169" s="135" t="s">
        <v>49</v>
      </c>
      <c r="D169" s="116">
        <v>1</v>
      </c>
      <c r="E169" s="116"/>
      <c r="F169" s="101">
        <f t="shared" si="3"/>
        <v>0</v>
      </c>
      <c r="G169" s="182"/>
    </row>
    <row r="170" spans="1:7" ht="24" customHeight="1">
      <c r="A170" s="87">
        <v>160</v>
      </c>
      <c r="B170" s="134" t="s">
        <v>551</v>
      </c>
      <c r="C170" s="135" t="s">
        <v>49</v>
      </c>
      <c r="D170" s="116">
        <v>1</v>
      </c>
      <c r="E170" s="116"/>
      <c r="F170" s="101">
        <f t="shared" si="3"/>
        <v>0</v>
      </c>
      <c r="G170" s="182"/>
    </row>
    <row r="171" spans="1:7" ht="24" customHeight="1">
      <c r="A171" s="87">
        <v>161</v>
      </c>
      <c r="B171" s="134" t="s">
        <v>552</v>
      </c>
      <c r="C171" s="135" t="s">
        <v>49</v>
      </c>
      <c r="D171" s="116">
        <v>1</v>
      </c>
      <c r="E171" s="116"/>
      <c r="F171" s="101">
        <f t="shared" si="3"/>
        <v>0</v>
      </c>
      <c r="G171" s="182"/>
    </row>
    <row r="172" spans="1:7" ht="24" customHeight="1">
      <c r="A172" s="87">
        <v>162</v>
      </c>
      <c r="B172" s="134" t="s">
        <v>553</v>
      </c>
      <c r="C172" s="135" t="s">
        <v>49</v>
      </c>
      <c r="D172" s="116">
        <v>1</v>
      </c>
      <c r="E172" s="116"/>
      <c r="F172" s="101">
        <f t="shared" si="3"/>
        <v>0</v>
      </c>
      <c r="G172" s="182"/>
    </row>
    <row r="173" spans="1:7" ht="24" customHeight="1">
      <c r="A173" s="87">
        <v>163</v>
      </c>
      <c r="B173" s="136" t="s">
        <v>554</v>
      </c>
      <c r="C173" s="137" t="s">
        <v>122</v>
      </c>
      <c r="D173" s="116">
        <v>1</v>
      </c>
      <c r="E173" s="116"/>
      <c r="F173" s="101">
        <f t="shared" si="3"/>
        <v>0</v>
      </c>
      <c r="G173" s="182"/>
    </row>
    <row r="174" spans="1:7" ht="24" customHeight="1">
      <c r="A174" s="87">
        <v>164</v>
      </c>
      <c r="B174" s="178" t="s">
        <v>555</v>
      </c>
      <c r="C174" s="135" t="s">
        <v>540</v>
      </c>
      <c r="D174" s="116">
        <v>1</v>
      </c>
      <c r="E174" s="116"/>
      <c r="F174" s="101">
        <f t="shared" si="3"/>
        <v>0</v>
      </c>
      <c r="G174" s="182"/>
    </row>
    <row r="175" spans="1:7" ht="24" customHeight="1">
      <c r="A175" s="87">
        <v>165</v>
      </c>
      <c r="B175" s="136" t="s">
        <v>556</v>
      </c>
      <c r="C175" s="137" t="s">
        <v>49</v>
      </c>
      <c r="D175" s="116">
        <v>1</v>
      </c>
      <c r="E175" s="116"/>
      <c r="F175" s="101">
        <f t="shared" si="3"/>
        <v>0</v>
      </c>
      <c r="G175" s="182"/>
    </row>
    <row r="176" spans="1:7" ht="24" customHeight="1">
      <c r="A176" s="87">
        <v>166</v>
      </c>
      <c r="B176" s="183" t="s">
        <v>557</v>
      </c>
      <c r="C176" s="137" t="s">
        <v>329</v>
      </c>
      <c r="D176" s="116">
        <v>1</v>
      </c>
      <c r="E176" s="116"/>
      <c r="F176" s="101">
        <f t="shared" si="3"/>
        <v>0</v>
      </c>
      <c r="G176" s="182"/>
    </row>
    <row r="177" spans="1:7" ht="24" customHeight="1">
      <c r="A177" s="87">
        <v>167</v>
      </c>
      <c r="B177" s="184" t="s">
        <v>558</v>
      </c>
      <c r="C177" s="185" t="s">
        <v>59</v>
      </c>
      <c r="D177" s="116">
        <v>1</v>
      </c>
      <c r="E177" s="116"/>
      <c r="F177" s="101">
        <f t="shared" si="3"/>
        <v>0</v>
      </c>
      <c r="G177" s="182"/>
    </row>
    <row r="178" spans="1:7" ht="24" customHeight="1">
      <c r="A178" s="87">
        <v>168</v>
      </c>
      <c r="B178" s="175" t="s">
        <v>559</v>
      </c>
      <c r="C178" s="176" t="s">
        <v>59</v>
      </c>
      <c r="D178" s="116">
        <v>1</v>
      </c>
      <c r="E178" s="116"/>
      <c r="F178" s="101">
        <f t="shared" si="3"/>
        <v>0</v>
      </c>
      <c r="G178" s="168"/>
    </row>
    <row r="179" spans="1:7" ht="24" customHeight="1">
      <c r="A179" s="87">
        <v>169</v>
      </c>
      <c r="B179" s="175" t="s">
        <v>560</v>
      </c>
      <c r="C179" s="176" t="s">
        <v>59</v>
      </c>
      <c r="D179" s="116">
        <v>1</v>
      </c>
      <c r="E179" s="116"/>
      <c r="F179" s="101">
        <f t="shared" si="3"/>
        <v>0</v>
      </c>
      <c r="G179" s="168"/>
    </row>
    <row r="180" spans="1:7" ht="24" customHeight="1">
      <c r="A180" s="87">
        <v>170</v>
      </c>
      <c r="B180" s="175" t="s">
        <v>561</v>
      </c>
      <c r="C180" s="176" t="s">
        <v>59</v>
      </c>
      <c r="D180" s="116">
        <v>1</v>
      </c>
      <c r="E180" s="116"/>
      <c r="F180" s="101">
        <f t="shared" si="3"/>
        <v>0</v>
      </c>
      <c r="G180" s="168"/>
    </row>
    <row r="181" spans="1:7" ht="24" customHeight="1">
      <c r="A181" s="87">
        <v>171</v>
      </c>
      <c r="B181" s="186" t="s">
        <v>562</v>
      </c>
      <c r="C181" s="187" t="s">
        <v>122</v>
      </c>
      <c r="D181" s="116">
        <v>1</v>
      </c>
      <c r="E181" s="116"/>
      <c r="F181" s="101">
        <f t="shared" si="3"/>
        <v>0</v>
      </c>
      <c r="G181" s="168"/>
    </row>
    <row r="182" spans="1:7" ht="24" customHeight="1">
      <c r="A182" s="87">
        <v>172</v>
      </c>
      <c r="B182" s="186" t="s">
        <v>563</v>
      </c>
      <c r="C182" s="187" t="s">
        <v>122</v>
      </c>
      <c r="D182" s="116">
        <v>1</v>
      </c>
      <c r="E182" s="116"/>
      <c r="F182" s="101">
        <f t="shared" si="3"/>
        <v>0</v>
      </c>
      <c r="G182" s="168"/>
    </row>
    <row r="183" spans="1:7" ht="24" customHeight="1">
      <c r="A183" s="87">
        <v>173</v>
      </c>
      <c r="B183" s="114" t="s">
        <v>564</v>
      </c>
      <c r="C183" s="126" t="s">
        <v>59</v>
      </c>
      <c r="D183" s="116">
        <v>1</v>
      </c>
      <c r="E183" s="116"/>
      <c r="F183" s="101">
        <f t="shared" si="3"/>
        <v>0</v>
      </c>
    </row>
    <row r="184" spans="1:7" ht="24" customHeight="1">
      <c r="A184" s="87">
        <v>174</v>
      </c>
      <c r="B184" s="114" t="s">
        <v>565</v>
      </c>
      <c r="C184" s="126" t="s">
        <v>59</v>
      </c>
      <c r="D184" s="116">
        <v>1</v>
      </c>
      <c r="E184" s="116"/>
      <c r="F184" s="101">
        <f t="shared" si="3"/>
        <v>0</v>
      </c>
    </row>
    <row r="185" spans="1:7" ht="24" customHeight="1">
      <c r="A185" s="87">
        <v>175</v>
      </c>
      <c r="B185" s="177" t="s">
        <v>566</v>
      </c>
      <c r="C185" s="150" t="s">
        <v>59</v>
      </c>
      <c r="D185" s="116">
        <v>1</v>
      </c>
      <c r="E185" s="116"/>
      <c r="F185" s="101">
        <f t="shared" si="3"/>
        <v>0</v>
      </c>
    </row>
    <row r="186" spans="1:7" ht="24" customHeight="1">
      <c r="A186" s="87">
        <v>176</v>
      </c>
      <c r="B186" s="175" t="s">
        <v>567</v>
      </c>
      <c r="C186" s="176" t="s">
        <v>122</v>
      </c>
      <c r="D186" s="116">
        <v>1</v>
      </c>
      <c r="E186" s="116"/>
      <c r="F186" s="101">
        <f t="shared" si="3"/>
        <v>0</v>
      </c>
      <c r="G186" s="168"/>
    </row>
    <row r="187" spans="1:7" ht="24" customHeight="1">
      <c r="A187" s="87">
        <v>177</v>
      </c>
      <c r="B187" s="175" t="s">
        <v>568</v>
      </c>
      <c r="C187" s="176" t="s">
        <v>122</v>
      </c>
      <c r="D187" s="116">
        <v>1</v>
      </c>
      <c r="E187" s="116"/>
      <c r="F187" s="101">
        <f t="shared" si="3"/>
        <v>0</v>
      </c>
      <c r="G187" s="168"/>
    </row>
    <row r="188" spans="1:7" ht="24" customHeight="1">
      <c r="A188" s="87">
        <v>178</v>
      </c>
      <c r="B188" s="175" t="s">
        <v>569</v>
      </c>
      <c r="C188" s="176" t="s">
        <v>122</v>
      </c>
      <c r="D188" s="116">
        <v>1</v>
      </c>
      <c r="E188" s="116"/>
      <c r="F188" s="101">
        <f t="shared" si="3"/>
        <v>0</v>
      </c>
      <c r="G188" s="168"/>
    </row>
    <row r="189" spans="1:7" ht="24" customHeight="1">
      <c r="A189" s="87">
        <v>179</v>
      </c>
      <c r="B189" s="175" t="s">
        <v>570</v>
      </c>
      <c r="C189" s="176" t="s">
        <v>122</v>
      </c>
      <c r="D189" s="116">
        <v>1</v>
      </c>
      <c r="E189" s="116"/>
      <c r="F189" s="101">
        <f t="shared" si="3"/>
        <v>0</v>
      </c>
      <c r="G189" s="168"/>
    </row>
    <row r="190" spans="1:7" ht="24" customHeight="1">
      <c r="A190" s="87">
        <v>180</v>
      </c>
      <c r="B190" s="175" t="s">
        <v>571</v>
      </c>
      <c r="C190" s="176" t="s">
        <v>122</v>
      </c>
      <c r="D190" s="116">
        <v>1</v>
      </c>
      <c r="E190" s="116"/>
      <c r="F190" s="101">
        <f t="shared" si="3"/>
        <v>0</v>
      </c>
      <c r="G190" s="168"/>
    </row>
    <row r="191" spans="1:7" ht="24" customHeight="1">
      <c r="A191" s="87">
        <v>181</v>
      </c>
      <c r="B191" s="175" t="s">
        <v>572</v>
      </c>
      <c r="C191" s="176" t="s">
        <v>59</v>
      </c>
      <c r="D191" s="116">
        <v>1</v>
      </c>
      <c r="E191" s="116"/>
      <c r="F191" s="101">
        <f t="shared" si="3"/>
        <v>0</v>
      </c>
      <c r="G191" s="168"/>
    </row>
    <row r="192" spans="1:7" ht="24" customHeight="1">
      <c r="A192" s="87">
        <v>182</v>
      </c>
      <c r="B192" s="175" t="s">
        <v>573</v>
      </c>
      <c r="C192" s="176" t="s">
        <v>59</v>
      </c>
      <c r="D192" s="116">
        <v>1</v>
      </c>
      <c r="E192" s="116"/>
      <c r="F192" s="101">
        <f t="shared" si="3"/>
        <v>0</v>
      </c>
      <c r="G192" s="168"/>
    </row>
    <row r="193" spans="1:7" ht="24" customHeight="1">
      <c r="A193" s="87">
        <v>183</v>
      </c>
      <c r="B193" s="175" t="s">
        <v>574</v>
      </c>
      <c r="C193" s="176" t="s">
        <v>59</v>
      </c>
      <c r="D193" s="116">
        <v>1</v>
      </c>
      <c r="E193" s="116"/>
      <c r="F193" s="101">
        <f t="shared" si="3"/>
        <v>0</v>
      </c>
      <c r="G193" s="168"/>
    </row>
    <row r="194" spans="1:7" ht="24" customHeight="1">
      <c r="A194" s="87">
        <v>184</v>
      </c>
      <c r="B194" s="149" t="s">
        <v>575</v>
      </c>
      <c r="C194" s="150" t="s">
        <v>122</v>
      </c>
      <c r="D194" s="116">
        <v>1</v>
      </c>
      <c r="E194" s="116"/>
      <c r="F194" s="101">
        <f t="shared" si="3"/>
        <v>0</v>
      </c>
      <c r="G194" s="168"/>
    </row>
    <row r="195" spans="1:7" ht="24" customHeight="1">
      <c r="A195" s="87">
        <v>185</v>
      </c>
      <c r="B195" s="184" t="s">
        <v>576</v>
      </c>
      <c r="C195" s="185" t="s">
        <v>122</v>
      </c>
      <c r="D195" s="116">
        <v>1</v>
      </c>
      <c r="E195" s="116"/>
      <c r="F195" s="101">
        <f t="shared" si="3"/>
        <v>0</v>
      </c>
      <c r="G195" s="168"/>
    </row>
    <row r="196" spans="1:7" ht="24" customHeight="1">
      <c r="A196" s="87">
        <v>186</v>
      </c>
      <c r="B196" s="188" t="s">
        <v>577</v>
      </c>
      <c r="C196" s="135" t="s">
        <v>18</v>
      </c>
      <c r="D196" s="116">
        <v>1</v>
      </c>
      <c r="E196" s="116"/>
      <c r="F196" s="101">
        <f t="shared" si="3"/>
        <v>0</v>
      </c>
      <c r="G196" s="168"/>
    </row>
    <row r="197" spans="1:7" ht="24" customHeight="1">
      <c r="A197" s="87">
        <v>187</v>
      </c>
      <c r="B197" s="184" t="s">
        <v>578</v>
      </c>
      <c r="C197" s="185" t="s">
        <v>122</v>
      </c>
      <c r="D197" s="116">
        <v>1</v>
      </c>
      <c r="E197" s="116"/>
      <c r="F197" s="101">
        <f t="shared" si="3"/>
        <v>0</v>
      </c>
      <c r="G197" s="168"/>
    </row>
    <row r="198" spans="1:7" ht="24" customHeight="1">
      <c r="A198" s="87">
        <v>188</v>
      </c>
      <c r="B198" s="136" t="s">
        <v>579</v>
      </c>
      <c r="C198" s="137" t="s">
        <v>329</v>
      </c>
      <c r="D198" s="116">
        <v>1</v>
      </c>
      <c r="E198" s="116"/>
      <c r="F198" s="101">
        <f t="shared" si="3"/>
        <v>0</v>
      </c>
      <c r="G198" s="168"/>
    </row>
    <row r="199" spans="1:7" ht="24" customHeight="1">
      <c r="A199" s="87">
        <v>189</v>
      </c>
      <c r="B199" s="136" t="s">
        <v>580</v>
      </c>
      <c r="C199" s="137" t="s">
        <v>512</v>
      </c>
      <c r="D199" s="116">
        <v>1</v>
      </c>
      <c r="E199" s="116"/>
      <c r="F199" s="101">
        <f t="shared" si="3"/>
        <v>0</v>
      </c>
      <c r="G199" s="168"/>
    </row>
    <row r="200" spans="1:7" ht="24" customHeight="1">
      <c r="A200" s="87">
        <v>190</v>
      </c>
      <c r="B200" s="136" t="s">
        <v>581</v>
      </c>
      <c r="C200" s="137" t="s">
        <v>329</v>
      </c>
      <c r="D200" s="116">
        <v>1</v>
      </c>
      <c r="E200" s="116"/>
      <c r="F200" s="101">
        <f t="shared" si="3"/>
        <v>0</v>
      </c>
      <c r="G200" s="168"/>
    </row>
    <row r="201" spans="1:7" ht="24" customHeight="1">
      <c r="A201" s="87">
        <v>191</v>
      </c>
      <c r="B201" s="189" t="s">
        <v>582</v>
      </c>
      <c r="C201" s="190" t="s">
        <v>59</v>
      </c>
      <c r="D201" s="116">
        <v>1</v>
      </c>
      <c r="E201" s="116"/>
      <c r="F201" s="101">
        <f t="shared" si="3"/>
        <v>0</v>
      </c>
      <c r="G201" s="168"/>
    </row>
    <row r="202" spans="1:7" ht="24" customHeight="1">
      <c r="A202" s="87">
        <v>192</v>
      </c>
      <c r="B202" s="149" t="s">
        <v>583</v>
      </c>
      <c r="C202" s="150" t="s">
        <v>329</v>
      </c>
      <c r="D202" s="116">
        <v>1</v>
      </c>
      <c r="E202" s="116"/>
      <c r="F202" s="101">
        <f t="shared" si="3"/>
        <v>0</v>
      </c>
      <c r="G202" s="168"/>
    </row>
    <row r="203" spans="1:7" ht="24" customHeight="1">
      <c r="A203" s="87">
        <v>193</v>
      </c>
      <c r="B203" s="149" t="s">
        <v>584</v>
      </c>
      <c r="C203" s="150" t="s">
        <v>122</v>
      </c>
      <c r="D203" s="116">
        <v>1</v>
      </c>
      <c r="E203" s="116"/>
      <c r="F203" s="101">
        <f t="shared" si="3"/>
        <v>0</v>
      </c>
      <c r="G203" s="168"/>
    </row>
    <row r="204" spans="1:7" ht="24" customHeight="1">
      <c r="A204" s="87">
        <v>194</v>
      </c>
      <c r="B204" s="149" t="s">
        <v>585</v>
      </c>
      <c r="C204" s="150" t="s">
        <v>49</v>
      </c>
      <c r="D204" s="116">
        <v>1</v>
      </c>
      <c r="E204" s="116"/>
      <c r="F204" s="101">
        <f t="shared" ref="F204:F235" si="4">D204*E204</f>
        <v>0</v>
      </c>
      <c r="G204" s="168"/>
    </row>
    <row r="205" spans="1:7" ht="24" customHeight="1">
      <c r="A205" s="87">
        <v>195</v>
      </c>
      <c r="B205" s="149" t="s">
        <v>586</v>
      </c>
      <c r="C205" s="150" t="s">
        <v>329</v>
      </c>
      <c r="D205" s="116">
        <v>1</v>
      </c>
      <c r="E205" s="116"/>
      <c r="F205" s="101">
        <f t="shared" si="4"/>
        <v>0</v>
      </c>
      <c r="G205" s="168"/>
    </row>
    <row r="206" spans="1:7" ht="24" customHeight="1">
      <c r="A206" s="87">
        <v>196</v>
      </c>
      <c r="B206" s="149" t="s">
        <v>587</v>
      </c>
      <c r="C206" s="150" t="s">
        <v>588</v>
      </c>
      <c r="D206" s="116">
        <v>1</v>
      </c>
      <c r="E206" s="116"/>
      <c r="F206" s="101">
        <f t="shared" si="4"/>
        <v>0</v>
      </c>
      <c r="G206" s="168"/>
    </row>
    <row r="207" spans="1:7" ht="24" customHeight="1">
      <c r="A207" s="87">
        <v>197</v>
      </c>
      <c r="B207" s="149" t="s">
        <v>589</v>
      </c>
      <c r="C207" s="150" t="s">
        <v>588</v>
      </c>
      <c r="D207" s="116">
        <v>1</v>
      </c>
      <c r="E207" s="116"/>
      <c r="F207" s="101">
        <f t="shared" si="4"/>
        <v>0</v>
      </c>
      <c r="G207" s="168"/>
    </row>
    <row r="208" spans="1:7" ht="24" customHeight="1">
      <c r="A208" s="87">
        <v>198</v>
      </c>
      <c r="B208" s="149" t="s">
        <v>590</v>
      </c>
      <c r="C208" s="150" t="s">
        <v>588</v>
      </c>
      <c r="D208" s="116">
        <v>1</v>
      </c>
      <c r="E208" s="116"/>
      <c r="F208" s="101">
        <f t="shared" si="4"/>
        <v>0</v>
      </c>
      <c r="G208" s="168"/>
    </row>
    <row r="209" spans="1:7" ht="24" customHeight="1">
      <c r="A209" s="87">
        <v>199</v>
      </c>
      <c r="B209" s="149" t="s">
        <v>591</v>
      </c>
      <c r="C209" s="150" t="s">
        <v>588</v>
      </c>
      <c r="D209" s="116">
        <v>1</v>
      </c>
      <c r="E209" s="116"/>
      <c r="F209" s="101">
        <f t="shared" si="4"/>
        <v>0</v>
      </c>
      <c r="G209" s="168"/>
    </row>
    <row r="210" spans="1:7" ht="24" customHeight="1">
      <c r="A210" s="87">
        <v>200</v>
      </c>
      <c r="B210" s="149" t="s">
        <v>592</v>
      </c>
      <c r="C210" s="150" t="s">
        <v>588</v>
      </c>
      <c r="D210" s="116">
        <v>1</v>
      </c>
      <c r="E210" s="116"/>
      <c r="F210" s="101">
        <f t="shared" si="4"/>
        <v>0</v>
      </c>
      <c r="G210" s="168"/>
    </row>
    <row r="211" spans="1:7" ht="24" customHeight="1">
      <c r="A211" s="87">
        <v>201</v>
      </c>
      <c r="B211" s="149" t="s">
        <v>593</v>
      </c>
      <c r="C211" s="150" t="s">
        <v>588</v>
      </c>
      <c r="D211" s="116">
        <v>1</v>
      </c>
      <c r="E211" s="116"/>
      <c r="F211" s="101">
        <f t="shared" si="4"/>
        <v>0</v>
      </c>
      <c r="G211" s="168"/>
    </row>
    <row r="212" spans="1:7" ht="24" customHeight="1">
      <c r="A212" s="87">
        <v>202</v>
      </c>
      <c r="B212" s="149" t="s">
        <v>594</v>
      </c>
      <c r="C212" s="150" t="s">
        <v>588</v>
      </c>
      <c r="D212" s="116">
        <v>1</v>
      </c>
      <c r="E212" s="116"/>
      <c r="F212" s="101">
        <f t="shared" si="4"/>
        <v>0</v>
      </c>
      <c r="G212" s="168"/>
    </row>
    <row r="213" spans="1:7" ht="24" customHeight="1">
      <c r="A213" s="87">
        <v>203</v>
      </c>
      <c r="B213" s="149" t="s">
        <v>595</v>
      </c>
      <c r="C213" s="150" t="s">
        <v>588</v>
      </c>
      <c r="D213" s="116">
        <v>1</v>
      </c>
      <c r="E213" s="116"/>
      <c r="F213" s="101">
        <f t="shared" si="4"/>
        <v>0</v>
      </c>
      <c r="G213" s="168"/>
    </row>
    <row r="214" spans="1:7" ht="24" customHeight="1">
      <c r="A214" s="87">
        <v>204</v>
      </c>
      <c r="B214" s="179" t="s">
        <v>596</v>
      </c>
      <c r="C214" s="180" t="s">
        <v>540</v>
      </c>
      <c r="D214" s="116">
        <v>1</v>
      </c>
      <c r="E214" s="116"/>
      <c r="F214" s="101">
        <f t="shared" si="4"/>
        <v>0</v>
      </c>
      <c r="G214" s="168"/>
    </row>
    <row r="215" spans="1:7" ht="24" customHeight="1">
      <c r="A215" s="87">
        <v>205</v>
      </c>
      <c r="B215" s="179" t="s">
        <v>597</v>
      </c>
      <c r="C215" s="180" t="s">
        <v>540</v>
      </c>
      <c r="D215" s="116">
        <v>1</v>
      </c>
      <c r="E215" s="116"/>
      <c r="F215" s="101">
        <f t="shared" si="4"/>
        <v>0</v>
      </c>
      <c r="G215" s="168"/>
    </row>
    <row r="216" spans="1:7" ht="24" customHeight="1">
      <c r="A216" s="87">
        <v>206</v>
      </c>
      <c r="B216" s="179" t="s">
        <v>598</v>
      </c>
      <c r="C216" s="180" t="s">
        <v>540</v>
      </c>
      <c r="D216" s="116">
        <v>1</v>
      </c>
      <c r="E216" s="116"/>
      <c r="F216" s="101">
        <f t="shared" si="4"/>
        <v>0</v>
      </c>
      <c r="G216" s="168"/>
    </row>
    <row r="217" spans="1:7" ht="24" customHeight="1">
      <c r="A217" s="87">
        <v>207</v>
      </c>
      <c r="B217" s="149" t="s">
        <v>599</v>
      </c>
      <c r="C217" s="150" t="s">
        <v>279</v>
      </c>
      <c r="D217" s="116">
        <v>1</v>
      </c>
      <c r="E217" s="116"/>
      <c r="F217" s="101">
        <f t="shared" si="4"/>
        <v>0</v>
      </c>
      <c r="G217" s="168"/>
    </row>
    <row r="218" spans="1:7" ht="24" customHeight="1">
      <c r="A218" s="87">
        <v>208</v>
      </c>
      <c r="B218" s="149" t="s">
        <v>600</v>
      </c>
      <c r="C218" s="150" t="s">
        <v>279</v>
      </c>
      <c r="D218" s="116">
        <v>1</v>
      </c>
      <c r="E218" s="116"/>
      <c r="F218" s="101">
        <f t="shared" si="4"/>
        <v>0</v>
      </c>
      <c r="G218" s="168"/>
    </row>
    <row r="219" spans="1:7" ht="24" customHeight="1">
      <c r="A219" s="87">
        <v>209</v>
      </c>
      <c r="B219" s="149" t="s">
        <v>601</v>
      </c>
      <c r="C219" s="191" t="s">
        <v>49</v>
      </c>
      <c r="D219" s="116">
        <v>1</v>
      </c>
      <c r="E219" s="116"/>
      <c r="F219" s="101">
        <f t="shared" si="4"/>
        <v>0</v>
      </c>
      <c r="G219" s="168"/>
    </row>
    <row r="220" spans="1:7" ht="24" customHeight="1">
      <c r="A220" s="87">
        <v>210</v>
      </c>
      <c r="B220" s="149" t="s">
        <v>602</v>
      </c>
      <c r="C220" s="191" t="s">
        <v>49</v>
      </c>
      <c r="D220" s="116">
        <v>1</v>
      </c>
      <c r="E220" s="116"/>
      <c r="F220" s="101">
        <f t="shared" si="4"/>
        <v>0</v>
      </c>
      <c r="G220" s="168"/>
    </row>
    <row r="221" spans="1:7" ht="24" customHeight="1">
      <c r="A221" s="87">
        <v>211</v>
      </c>
      <c r="B221" s="149" t="s">
        <v>603</v>
      </c>
      <c r="C221" s="191" t="s">
        <v>49</v>
      </c>
      <c r="D221" s="116">
        <v>1</v>
      </c>
      <c r="E221" s="116"/>
      <c r="F221" s="101">
        <f t="shared" si="4"/>
        <v>0</v>
      </c>
      <c r="G221" s="168"/>
    </row>
    <row r="222" spans="1:7" ht="24" customHeight="1">
      <c r="A222" s="87">
        <v>212</v>
      </c>
      <c r="B222" s="149" t="s">
        <v>604</v>
      </c>
      <c r="C222" s="191" t="s">
        <v>49</v>
      </c>
      <c r="D222" s="116">
        <v>1</v>
      </c>
      <c r="E222" s="116"/>
      <c r="F222" s="101">
        <f t="shared" si="4"/>
        <v>0</v>
      </c>
      <c r="G222" s="168"/>
    </row>
    <row r="223" spans="1:7" ht="24" customHeight="1">
      <c r="A223" s="87">
        <v>213</v>
      </c>
      <c r="B223" s="149" t="s">
        <v>605</v>
      </c>
      <c r="C223" s="150" t="s">
        <v>279</v>
      </c>
      <c r="D223" s="116">
        <v>1</v>
      </c>
      <c r="E223" s="116"/>
      <c r="F223" s="101">
        <f t="shared" si="4"/>
        <v>0</v>
      </c>
      <c r="G223" s="168"/>
    </row>
    <row r="224" spans="1:7" ht="24" customHeight="1">
      <c r="A224" s="87">
        <v>214</v>
      </c>
      <c r="B224" s="149" t="s">
        <v>606</v>
      </c>
      <c r="C224" s="150" t="s">
        <v>279</v>
      </c>
      <c r="D224" s="116">
        <v>1</v>
      </c>
      <c r="E224" s="116"/>
      <c r="F224" s="101">
        <f t="shared" si="4"/>
        <v>0</v>
      </c>
      <c r="G224" s="168"/>
    </row>
    <row r="225" spans="1:7" ht="24" customHeight="1">
      <c r="A225" s="87">
        <v>215</v>
      </c>
      <c r="B225" s="149" t="s">
        <v>607</v>
      </c>
      <c r="C225" s="150" t="s">
        <v>279</v>
      </c>
      <c r="D225" s="116">
        <v>1</v>
      </c>
      <c r="E225" s="116"/>
      <c r="F225" s="101">
        <f t="shared" si="4"/>
        <v>0</v>
      </c>
      <c r="G225" s="168"/>
    </row>
    <row r="226" spans="1:7" ht="24" customHeight="1">
      <c r="A226" s="87">
        <v>216</v>
      </c>
      <c r="B226" s="175" t="s">
        <v>608</v>
      </c>
      <c r="C226" s="176" t="s">
        <v>122</v>
      </c>
      <c r="D226" s="116">
        <v>1</v>
      </c>
      <c r="E226" s="116"/>
      <c r="F226" s="101">
        <f t="shared" si="4"/>
        <v>0</v>
      </c>
      <c r="G226" s="168"/>
    </row>
    <row r="227" spans="1:7" ht="24" customHeight="1">
      <c r="A227" s="87">
        <v>217</v>
      </c>
      <c r="B227" s="149" t="s">
        <v>609</v>
      </c>
      <c r="C227" s="150" t="s">
        <v>329</v>
      </c>
      <c r="D227" s="116">
        <v>1</v>
      </c>
      <c r="E227" s="116"/>
      <c r="F227" s="101">
        <f t="shared" si="4"/>
        <v>0</v>
      </c>
    </row>
    <row r="228" spans="1:7" ht="24" customHeight="1">
      <c r="A228" s="87">
        <v>218</v>
      </c>
      <c r="B228" s="149" t="s">
        <v>610</v>
      </c>
      <c r="C228" s="150" t="s">
        <v>329</v>
      </c>
      <c r="D228" s="116">
        <v>1</v>
      </c>
      <c r="E228" s="116"/>
      <c r="F228" s="101">
        <f t="shared" si="4"/>
        <v>0</v>
      </c>
    </row>
    <row r="229" spans="1:7" ht="24" customHeight="1">
      <c r="A229" s="87">
        <v>219</v>
      </c>
      <c r="B229" s="149" t="s">
        <v>611</v>
      </c>
      <c r="C229" s="150" t="s">
        <v>329</v>
      </c>
      <c r="D229" s="116">
        <v>1</v>
      </c>
      <c r="E229" s="116"/>
      <c r="F229" s="101">
        <f t="shared" si="4"/>
        <v>0</v>
      </c>
    </row>
    <row r="230" spans="1:7" ht="24" customHeight="1">
      <c r="A230" s="87">
        <v>220</v>
      </c>
      <c r="B230" s="149" t="s">
        <v>612</v>
      </c>
      <c r="C230" s="150" t="s">
        <v>49</v>
      </c>
      <c r="D230" s="116">
        <v>1</v>
      </c>
      <c r="E230" s="116"/>
      <c r="F230" s="101">
        <f t="shared" si="4"/>
        <v>0</v>
      </c>
    </row>
    <row r="231" spans="1:7" ht="24" customHeight="1">
      <c r="A231" s="87">
        <v>221</v>
      </c>
      <c r="B231" s="149" t="s">
        <v>613</v>
      </c>
      <c r="C231" s="150" t="s">
        <v>150</v>
      </c>
      <c r="D231" s="116">
        <v>1</v>
      </c>
      <c r="E231" s="116"/>
      <c r="F231" s="101">
        <f t="shared" si="4"/>
        <v>0</v>
      </c>
    </row>
    <row r="232" spans="1:7" ht="24" customHeight="1">
      <c r="A232" s="87">
        <v>222</v>
      </c>
      <c r="B232" s="149" t="s">
        <v>614</v>
      </c>
      <c r="C232" s="150" t="s">
        <v>150</v>
      </c>
      <c r="D232" s="116">
        <v>1</v>
      </c>
      <c r="E232" s="116"/>
      <c r="F232" s="101">
        <f t="shared" si="4"/>
        <v>0</v>
      </c>
    </row>
    <row r="233" spans="1:7" ht="24" customHeight="1">
      <c r="A233" s="87">
        <v>223</v>
      </c>
      <c r="B233" s="149" t="s">
        <v>615</v>
      </c>
      <c r="C233" s="150" t="s">
        <v>108</v>
      </c>
      <c r="D233" s="116">
        <v>1</v>
      </c>
      <c r="E233" s="116"/>
      <c r="F233" s="101">
        <f t="shared" si="4"/>
        <v>0</v>
      </c>
    </row>
    <row r="234" spans="1:7" ht="24" customHeight="1">
      <c r="A234" s="87">
        <v>224</v>
      </c>
      <c r="B234" s="149" t="s">
        <v>616</v>
      </c>
      <c r="C234" s="150" t="s">
        <v>150</v>
      </c>
      <c r="D234" s="116">
        <v>1</v>
      </c>
      <c r="E234" s="116"/>
      <c r="F234" s="101">
        <f>D234*E234</f>
        <v>0</v>
      </c>
    </row>
    <row r="235" spans="1:7" ht="24" customHeight="1" thickBot="1">
      <c r="A235" s="87">
        <v>225</v>
      </c>
      <c r="B235" s="192" t="s">
        <v>617</v>
      </c>
      <c r="C235" s="193" t="s">
        <v>150</v>
      </c>
      <c r="D235" s="194">
        <v>1</v>
      </c>
      <c r="E235" s="194"/>
      <c r="F235" s="195">
        <f t="shared" si="4"/>
        <v>0</v>
      </c>
    </row>
    <row r="236" spans="1:7" ht="24" customHeight="1" thickBot="1"/>
    <row r="237" spans="1:7" ht="24" customHeight="1" thickBot="1">
      <c r="B237" s="92" t="s">
        <v>618</v>
      </c>
      <c r="C237" s="196"/>
      <c r="D237" s="197"/>
      <c r="E237" s="197"/>
      <c r="F237" s="197"/>
    </row>
    <row r="238" spans="1:7" ht="24" customHeight="1">
      <c r="A238" s="87">
        <v>1</v>
      </c>
      <c r="B238" s="198" t="s">
        <v>619</v>
      </c>
      <c r="C238" s="199" t="s">
        <v>381</v>
      </c>
      <c r="D238" s="113">
        <v>1</v>
      </c>
      <c r="E238" s="113"/>
      <c r="F238" s="97">
        <f t="shared" ref="F238" si="5">D238*E238</f>
        <v>0</v>
      </c>
    </row>
    <row r="239" spans="1:7" ht="24" customHeight="1">
      <c r="A239" s="87">
        <v>2</v>
      </c>
      <c r="B239" s="200" t="s">
        <v>620</v>
      </c>
      <c r="C239" s="201" t="s">
        <v>381</v>
      </c>
      <c r="D239" s="116">
        <v>1</v>
      </c>
      <c r="E239" s="116"/>
      <c r="F239" s="101">
        <f t="shared" ref="F239:F302" si="6">E239*D239</f>
        <v>0</v>
      </c>
    </row>
    <row r="240" spans="1:7" ht="24" customHeight="1">
      <c r="A240" s="87">
        <v>3</v>
      </c>
      <c r="B240" s="200" t="s">
        <v>621</v>
      </c>
      <c r="C240" s="201" t="s">
        <v>381</v>
      </c>
      <c r="D240" s="116">
        <v>1</v>
      </c>
      <c r="E240" s="116"/>
      <c r="F240" s="101">
        <f t="shared" si="6"/>
        <v>0</v>
      </c>
    </row>
    <row r="241" spans="1:8" ht="24" customHeight="1">
      <c r="A241" s="87">
        <v>4</v>
      </c>
      <c r="B241" s="200" t="s">
        <v>622</v>
      </c>
      <c r="C241" s="201" t="s">
        <v>381</v>
      </c>
      <c r="D241" s="116">
        <v>1</v>
      </c>
      <c r="E241" s="116"/>
      <c r="F241" s="101">
        <f t="shared" si="6"/>
        <v>0</v>
      </c>
    </row>
    <row r="242" spans="1:8" ht="24" customHeight="1">
      <c r="A242" s="87">
        <v>5</v>
      </c>
      <c r="B242" s="202" t="s">
        <v>623</v>
      </c>
      <c r="C242" s="203" t="s">
        <v>381</v>
      </c>
      <c r="D242" s="116">
        <v>1</v>
      </c>
      <c r="E242" s="116"/>
      <c r="F242" s="101">
        <f t="shared" si="6"/>
        <v>0</v>
      </c>
    </row>
    <row r="243" spans="1:8" s="122" customFormat="1" ht="24" customHeight="1">
      <c r="A243" s="87">
        <v>6</v>
      </c>
      <c r="B243" s="204" t="s">
        <v>624</v>
      </c>
      <c r="C243" s="205" t="s">
        <v>381</v>
      </c>
      <c r="D243" s="116">
        <v>1</v>
      </c>
      <c r="E243" s="116"/>
      <c r="F243" s="101">
        <f t="shared" si="6"/>
        <v>0</v>
      </c>
      <c r="G243" s="91"/>
      <c r="H243" s="89"/>
    </row>
    <row r="244" spans="1:8" s="122" customFormat="1" ht="24" customHeight="1">
      <c r="A244" s="87">
        <v>7</v>
      </c>
      <c r="B244" s="200" t="s">
        <v>625</v>
      </c>
      <c r="C244" s="201" t="s">
        <v>381</v>
      </c>
      <c r="D244" s="116">
        <v>1</v>
      </c>
      <c r="E244" s="116"/>
      <c r="F244" s="101">
        <f t="shared" si="6"/>
        <v>0</v>
      </c>
      <c r="G244" s="91"/>
      <c r="H244" s="89"/>
    </row>
    <row r="245" spans="1:8" s="122" customFormat="1" ht="24" customHeight="1">
      <c r="A245" s="87">
        <v>8</v>
      </c>
      <c r="B245" s="200" t="s">
        <v>626</v>
      </c>
      <c r="C245" s="201" t="s">
        <v>381</v>
      </c>
      <c r="D245" s="116">
        <v>1</v>
      </c>
      <c r="E245" s="116"/>
      <c r="F245" s="101">
        <f t="shared" si="6"/>
        <v>0</v>
      </c>
      <c r="G245" s="91"/>
      <c r="H245" s="89"/>
    </row>
    <row r="246" spans="1:8" s="122" customFormat="1" ht="24" customHeight="1">
      <c r="A246" s="87">
        <v>9</v>
      </c>
      <c r="B246" s="200" t="s">
        <v>627</v>
      </c>
      <c r="C246" s="201" t="s">
        <v>381</v>
      </c>
      <c r="D246" s="116">
        <v>1</v>
      </c>
      <c r="E246" s="116"/>
      <c r="F246" s="101">
        <f t="shared" si="6"/>
        <v>0</v>
      </c>
      <c r="G246" s="91"/>
      <c r="H246" s="89"/>
    </row>
    <row r="247" spans="1:8" s="122" customFormat="1" ht="24" customHeight="1">
      <c r="A247" s="87">
        <v>10</v>
      </c>
      <c r="B247" s="200" t="s">
        <v>628</v>
      </c>
      <c r="C247" s="201" t="s">
        <v>381</v>
      </c>
      <c r="D247" s="116">
        <v>1</v>
      </c>
      <c r="E247" s="116"/>
      <c r="F247" s="101">
        <f t="shared" si="6"/>
        <v>0</v>
      </c>
      <c r="G247" s="91"/>
      <c r="H247" s="89"/>
    </row>
    <row r="248" spans="1:8" s="122" customFormat="1" ht="24" customHeight="1">
      <c r="A248" s="87">
        <v>11</v>
      </c>
      <c r="B248" s="200" t="s">
        <v>629</v>
      </c>
      <c r="C248" s="201" t="s">
        <v>381</v>
      </c>
      <c r="D248" s="116">
        <v>1</v>
      </c>
      <c r="E248" s="116"/>
      <c r="F248" s="101">
        <f t="shared" si="6"/>
        <v>0</v>
      </c>
      <c r="G248" s="91"/>
      <c r="H248" s="89"/>
    </row>
    <row r="249" spans="1:8" s="122" customFormat="1" ht="24" customHeight="1">
      <c r="A249" s="87">
        <v>12</v>
      </c>
      <c r="B249" s="200" t="s">
        <v>630</v>
      </c>
      <c r="C249" s="201" t="s">
        <v>381</v>
      </c>
      <c r="D249" s="116">
        <v>1</v>
      </c>
      <c r="E249" s="116"/>
      <c r="F249" s="101">
        <f t="shared" si="6"/>
        <v>0</v>
      </c>
      <c r="G249" s="91"/>
      <c r="H249" s="89"/>
    </row>
    <row r="250" spans="1:8" s="122" customFormat="1" ht="24" customHeight="1">
      <c r="A250" s="87">
        <v>13</v>
      </c>
      <c r="B250" s="200" t="s">
        <v>631</v>
      </c>
      <c r="C250" s="201" t="s">
        <v>381</v>
      </c>
      <c r="D250" s="116">
        <v>1</v>
      </c>
      <c r="E250" s="116"/>
      <c r="F250" s="101">
        <f t="shared" si="6"/>
        <v>0</v>
      </c>
      <c r="G250" s="91"/>
      <c r="H250" s="89"/>
    </row>
    <row r="251" spans="1:8" s="122" customFormat="1" ht="24" customHeight="1">
      <c r="A251" s="87">
        <v>14</v>
      </c>
      <c r="B251" s="200" t="s">
        <v>632</v>
      </c>
      <c r="C251" s="201" t="s">
        <v>381</v>
      </c>
      <c r="D251" s="116">
        <v>1</v>
      </c>
      <c r="E251" s="116"/>
      <c r="F251" s="101">
        <f t="shared" si="6"/>
        <v>0</v>
      </c>
      <c r="G251" s="91"/>
      <c r="H251" s="89"/>
    </row>
    <row r="252" spans="1:8" s="122" customFormat="1" ht="24" customHeight="1">
      <c r="A252" s="87">
        <v>15</v>
      </c>
      <c r="B252" s="202" t="s">
        <v>633</v>
      </c>
      <c r="C252" s="203" t="s">
        <v>381</v>
      </c>
      <c r="D252" s="116">
        <v>1</v>
      </c>
      <c r="E252" s="116"/>
      <c r="F252" s="101">
        <f t="shared" si="6"/>
        <v>0</v>
      </c>
      <c r="G252" s="91"/>
      <c r="H252" s="89"/>
    </row>
    <row r="253" spans="1:8" s="122" customFormat="1" ht="24" customHeight="1">
      <c r="A253" s="87">
        <v>16</v>
      </c>
      <c r="B253" s="202" t="s">
        <v>634</v>
      </c>
      <c r="C253" s="203" t="s">
        <v>381</v>
      </c>
      <c r="D253" s="116">
        <v>1</v>
      </c>
      <c r="E253" s="116"/>
      <c r="F253" s="101">
        <f t="shared" si="6"/>
        <v>0</v>
      </c>
      <c r="G253" s="91"/>
      <c r="H253" s="89"/>
    </row>
    <row r="254" spans="1:8" s="122" customFormat="1" ht="24" customHeight="1">
      <c r="A254" s="87">
        <v>17</v>
      </c>
      <c r="B254" s="202" t="s">
        <v>635</v>
      </c>
      <c r="C254" s="203" t="s">
        <v>381</v>
      </c>
      <c r="D254" s="116">
        <v>1</v>
      </c>
      <c r="E254" s="116"/>
      <c r="F254" s="101">
        <f t="shared" si="6"/>
        <v>0</v>
      </c>
      <c r="G254" s="91"/>
      <c r="H254" s="89"/>
    </row>
    <row r="255" spans="1:8" s="122" customFormat="1" ht="24" customHeight="1">
      <c r="A255" s="87">
        <v>18</v>
      </c>
      <c r="B255" s="202" t="s">
        <v>636</v>
      </c>
      <c r="C255" s="203" t="s">
        <v>381</v>
      </c>
      <c r="D255" s="116">
        <v>1</v>
      </c>
      <c r="E255" s="116"/>
      <c r="F255" s="101">
        <f t="shared" si="6"/>
        <v>0</v>
      </c>
      <c r="G255" s="91"/>
      <c r="H255" s="89"/>
    </row>
    <row r="256" spans="1:8" s="122" customFormat="1" ht="24" customHeight="1">
      <c r="A256" s="87">
        <v>19</v>
      </c>
      <c r="B256" s="202" t="s">
        <v>637</v>
      </c>
      <c r="C256" s="203" t="s">
        <v>381</v>
      </c>
      <c r="D256" s="116">
        <v>1</v>
      </c>
      <c r="E256" s="116"/>
      <c r="F256" s="101">
        <f t="shared" si="6"/>
        <v>0</v>
      </c>
      <c r="G256" s="91"/>
      <c r="H256" s="89"/>
    </row>
    <row r="257" spans="1:8" s="122" customFormat="1" ht="24" customHeight="1">
      <c r="A257" s="87">
        <v>20</v>
      </c>
      <c r="B257" s="202" t="s">
        <v>638</v>
      </c>
      <c r="C257" s="203" t="s">
        <v>381</v>
      </c>
      <c r="D257" s="116">
        <v>1</v>
      </c>
      <c r="E257" s="116"/>
      <c r="F257" s="101">
        <f t="shared" si="6"/>
        <v>0</v>
      </c>
      <c r="G257" s="91"/>
      <c r="H257" s="89"/>
    </row>
    <row r="258" spans="1:8" s="122" customFormat="1" ht="24" customHeight="1">
      <c r="A258" s="87">
        <v>21</v>
      </c>
      <c r="B258" s="206" t="s">
        <v>639</v>
      </c>
      <c r="C258" s="207" t="s">
        <v>381</v>
      </c>
      <c r="D258" s="116">
        <v>1</v>
      </c>
      <c r="E258" s="116"/>
      <c r="F258" s="101">
        <f t="shared" si="6"/>
        <v>0</v>
      </c>
      <c r="G258" s="91"/>
      <c r="H258" s="89"/>
    </row>
    <row r="259" spans="1:8" s="122" customFormat="1" ht="24" customHeight="1">
      <c r="A259" s="87">
        <v>22</v>
      </c>
      <c r="B259" s="206" t="s">
        <v>640</v>
      </c>
      <c r="C259" s="207" t="s">
        <v>641</v>
      </c>
      <c r="D259" s="116">
        <v>1</v>
      </c>
      <c r="E259" s="116"/>
      <c r="F259" s="101">
        <f t="shared" si="6"/>
        <v>0</v>
      </c>
      <c r="G259" s="91"/>
      <c r="H259" s="89"/>
    </row>
    <row r="260" spans="1:8" s="122" customFormat="1" ht="24" customHeight="1">
      <c r="A260" s="87">
        <v>23</v>
      </c>
      <c r="B260" s="206" t="s">
        <v>642</v>
      </c>
      <c r="C260" s="207" t="s">
        <v>381</v>
      </c>
      <c r="D260" s="116">
        <v>1</v>
      </c>
      <c r="E260" s="116"/>
      <c r="F260" s="101">
        <f t="shared" si="6"/>
        <v>0</v>
      </c>
      <c r="G260" s="91"/>
      <c r="H260" s="89"/>
    </row>
    <row r="261" spans="1:8" s="122" customFormat="1" ht="24" customHeight="1">
      <c r="A261" s="87">
        <v>24</v>
      </c>
      <c r="B261" s="202" t="s">
        <v>643</v>
      </c>
      <c r="C261" s="203" t="s">
        <v>381</v>
      </c>
      <c r="D261" s="116">
        <v>1</v>
      </c>
      <c r="E261" s="116"/>
      <c r="F261" s="101">
        <f t="shared" si="6"/>
        <v>0</v>
      </c>
      <c r="G261" s="91"/>
      <c r="H261" s="89"/>
    </row>
    <row r="262" spans="1:8" s="122" customFormat="1" ht="24" customHeight="1">
      <c r="A262" s="87">
        <v>25</v>
      </c>
      <c r="B262" s="202" t="s">
        <v>644</v>
      </c>
      <c r="C262" s="203" t="s">
        <v>381</v>
      </c>
      <c r="D262" s="116">
        <v>1</v>
      </c>
      <c r="E262" s="116"/>
      <c r="F262" s="101">
        <f t="shared" si="6"/>
        <v>0</v>
      </c>
      <c r="G262" s="91"/>
      <c r="H262" s="89"/>
    </row>
    <row r="263" spans="1:8" s="122" customFormat="1" ht="24" customHeight="1">
      <c r="A263" s="87">
        <v>26</v>
      </c>
      <c r="B263" s="202" t="s">
        <v>645</v>
      </c>
      <c r="C263" s="203" t="s">
        <v>381</v>
      </c>
      <c r="D263" s="116">
        <v>1</v>
      </c>
      <c r="E263" s="116"/>
      <c r="F263" s="101">
        <f t="shared" si="6"/>
        <v>0</v>
      </c>
      <c r="G263" s="91"/>
      <c r="H263" s="89"/>
    </row>
    <row r="264" spans="1:8" s="122" customFormat="1" ht="24" customHeight="1">
      <c r="A264" s="87">
        <v>27</v>
      </c>
      <c r="B264" s="202" t="s">
        <v>646</v>
      </c>
      <c r="C264" s="203" t="s">
        <v>381</v>
      </c>
      <c r="D264" s="116">
        <v>1</v>
      </c>
      <c r="E264" s="116"/>
      <c r="F264" s="101">
        <f t="shared" si="6"/>
        <v>0</v>
      </c>
      <c r="G264" s="91"/>
      <c r="H264" s="89"/>
    </row>
    <row r="265" spans="1:8" s="122" customFormat="1" ht="24" customHeight="1">
      <c r="A265" s="87">
        <v>28</v>
      </c>
      <c r="B265" s="204" t="s">
        <v>647</v>
      </c>
      <c r="C265" s="205" t="s">
        <v>381</v>
      </c>
      <c r="D265" s="116">
        <v>1</v>
      </c>
      <c r="E265" s="116"/>
      <c r="F265" s="101">
        <f t="shared" si="6"/>
        <v>0</v>
      </c>
      <c r="G265" s="91"/>
      <c r="H265" s="89"/>
    </row>
    <row r="266" spans="1:8" s="122" customFormat="1" ht="24" customHeight="1">
      <c r="A266" s="87">
        <v>29</v>
      </c>
      <c r="B266" s="208" t="s">
        <v>648</v>
      </c>
      <c r="C266" s="209" t="s">
        <v>381</v>
      </c>
      <c r="D266" s="116">
        <v>1</v>
      </c>
      <c r="E266" s="116"/>
      <c r="F266" s="101">
        <f t="shared" si="6"/>
        <v>0</v>
      </c>
      <c r="G266" s="91"/>
      <c r="H266" s="89"/>
    </row>
    <row r="267" spans="1:8" s="122" customFormat="1" ht="24" customHeight="1">
      <c r="A267" s="87">
        <v>30</v>
      </c>
      <c r="B267" s="210" t="s">
        <v>649</v>
      </c>
      <c r="C267" s="211" t="s">
        <v>381</v>
      </c>
      <c r="D267" s="116">
        <v>1</v>
      </c>
      <c r="E267" s="116"/>
      <c r="F267" s="101">
        <f t="shared" si="6"/>
        <v>0</v>
      </c>
      <c r="G267" s="91"/>
      <c r="H267" s="89"/>
    </row>
    <row r="268" spans="1:8" s="122" customFormat="1" ht="24" customHeight="1">
      <c r="A268" s="87">
        <v>31</v>
      </c>
      <c r="B268" s="208" t="s">
        <v>650</v>
      </c>
      <c r="C268" s="209" t="s">
        <v>381</v>
      </c>
      <c r="D268" s="116">
        <v>1</v>
      </c>
      <c r="E268" s="116"/>
      <c r="F268" s="101">
        <f t="shared" si="6"/>
        <v>0</v>
      </c>
      <c r="G268" s="91"/>
      <c r="H268" s="89"/>
    </row>
    <row r="269" spans="1:8" s="122" customFormat="1" ht="24" customHeight="1">
      <c r="A269" s="87">
        <v>32</v>
      </c>
      <c r="B269" s="208" t="s">
        <v>651</v>
      </c>
      <c r="C269" s="209" t="s">
        <v>381</v>
      </c>
      <c r="D269" s="116">
        <v>1</v>
      </c>
      <c r="E269" s="116"/>
      <c r="F269" s="101">
        <f t="shared" si="6"/>
        <v>0</v>
      </c>
      <c r="G269" s="91"/>
      <c r="H269" s="89"/>
    </row>
    <row r="270" spans="1:8" s="122" customFormat="1" ht="24" customHeight="1">
      <c r="A270" s="87">
        <v>33</v>
      </c>
      <c r="B270" s="208" t="s">
        <v>652</v>
      </c>
      <c r="C270" s="209" t="s">
        <v>381</v>
      </c>
      <c r="D270" s="116">
        <v>1</v>
      </c>
      <c r="E270" s="116"/>
      <c r="F270" s="101">
        <f t="shared" si="6"/>
        <v>0</v>
      </c>
      <c r="G270" s="91"/>
      <c r="H270" s="89"/>
    </row>
    <row r="271" spans="1:8" s="122" customFormat="1" ht="24" customHeight="1">
      <c r="A271" s="87">
        <v>34</v>
      </c>
      <c r="B271" s="204" t="s">
        <v>653</v>
      </c>
      <c r="C271" s="205" t="s">
        <v>381</v>
      </c>
      <c r="D271" s="116">
        <v>1</v>
      </c>
      <c r="E271" s="116"/>
      <c r="F271" s="101">
        <f t="shared" si="6"/>
        <v>0</v>
      </c>
      <c r="G271" s="91"/>
      <c r="H271" s="89"/>
    </row>
    <row r="272" spans="1:8" s="122" customFormat="1" ht="24" customHeight="1">
      <c r="A272" s="87">
        <v>35</v>
      </c>
      <c r="B272" s="204" t="s">
        <v>654</v>
      </c>
      <c r="C272" s="212" t="s">
        <v>381</v>
      </c>
      <c r="D272" s="116">
        <v>1</v>
      </c>
      <c r="E272" s="116"/>
      <c r="F272" s="101">
        <f t="shared" si="6"/>
        <v>0</v>
      </c>
      <c r="G272" s="91"/>
      <c r="H272" s="89"/>
    </row>
    <row r="273" spans="1:8" s="122" customFormat="1" ht="24" customHeight="1">
      <c r="A273" s="87">
        <v>36</v>
      </c>
      <c r="B273" s="200" t="s">
        <v>655</v>
      </c>
      <c r="C273" s="212" t="s">
        <v>381</v>
      </c>
      <c r="D273" s="116">
        <v>1</v>
      </c>
      <c r="E273" s="116"/>
      <c r="F273" s="101">
        <f t="shared" si="6"/>
        <v>0</v>
      </c>
      <c r="G273" s="91"/>
      <c r="H273" s="89"/>
    </row>
    <row r="274" spans="1:8" s="122" customFormat="1" ht="24" customHeight="1">
      <c r="A274" s="87">
        <v>37</v>
      </c>
      <c r="B274" s="200" t="s">
        <v>656</v>
      </c>
      <c r="C274" s="201" t="s">
        <v>381</v>
      </c>
      <c r="D274" s="116">
        <v>1</v>
      </c>
      <c r="E274" s="116"/>
      <c r="F274" s="101">
        <f t="shared" si="6"/>
        <v>0</v>
      </c>
      <c r="G274" s="91"/>
      <c r="H274" s="89"/>
    </row>
    <row r="275" spans="1:8" s="122" customFormat="1" ht="24" customHeight="1">
      <c r="A275" s="87">
        <v>38</v>
      </c>
      <c r="B275" s="202" t="s">
        <v>657</v>
      </c>
      <c r="C275" s="203" t="s">
        <v>381</v>
      </c>
      <c r="D275" s="116">
        <v>1</v>
      </c>
      <c r="E275" s="116"/>
      <c r="F275" s="101">
        <f t="shared" si="6"/>
        <v>0</v>
      </c>
      <c r="G275" s="91"/>
      <c r="H275" s="89"/>
    </row>
    <row r="276" spans="1:8" s="122" customFormat="1" ht="24" customHeight="1">
      <c r="A276" s="87">
        <v>39</v>
      </c>
      <c r="B276" s="202" t="s">
        <v>658</v>
      </c>
      <c r="C276" s="203" t="s">
        <v>381</v>
      </c>
      <c r="D276" s="116">
        <v>1</v>
      </c>
      <c r="E276" s="116"/>
      <c r="F276" s="101">
        <f t="shared" si="6"/>
        <v>0</v>
      </c>
      <c r="G276" s="91"/>
      <c r="H276" s="89"/>
    </row>
    <row r="277" spans="1:8" s="122" customFormat="1" ht="24" customHeight="1">
      <c r="A277" s="87">
        <v>40</v>
      </c>
      <c r="B277" s="202" t="s">
        <v>659</v>
      </c>
      <c r="C277" s="203" t="s">
        <v>381</v>
      </c>
      <c r="D277" s="116">
        <v>1</v>
      </c>
      <c r="E277" s="116"/>
      <c r="F277" s="101">
        <f t="shared" si="6"/>
        <v>0</v>
      </c>
      <c r="G277" s="91"/>
      <c r="H277" s="89"/>
    </row>
    <row r="278" spans="1:8" s="122" customFormat="1" ht="24" customHeight="1">
      <c r="A278" s="87">
        <v>41</v>
      </c>
      <c r="B278" s="200" t="s">
        <v>660</v>
      </c>
      <c r="C278" s="201" t="s">
        <v>381</v>
      </c>
      <c r="D278" s="116">
        <v>1</v>
      </c>
      <c r="E278" s="116"/>
      <c r="F278" s="101">
        <f t="shared" si="6"/>
        <v>0</v>
      </c>
      <c r="G278" s="91"/>
      <c r="H278" s="89"/>
    </row>
    <row r="279" spans="1:8" s="122" customFormat="1" ht="24" customHeight="1">
      <c r="A279" s="87">
        <v>42</v>
      </c>
      <c r="B279" s="208" t="s">
        <v>661</v>
      </c>
      <c r="C279" s="213" t="s">
        <v>381</v>
      </c>
      <c r="D279" s="116">
        <v>1</v>
      </c>
      <c r="E279" s="116"/>
      <c r="F279" s="101">
        <f t="shared" si="6"/>
        <v>0</v>
      </c>
      <c r="G279" s="91"/>
      <c r="H279" s="89"/>
    </row>
    <row r="280" spans="1:8" s="122" customFormat="1" ht="24" customHeight="1">
      <c r="A280" s="87">
        <v>43</v>
      </c>
      <c r="B280" s="208" t="s">
        <v>662</v>
      </c>
      <c r="C280" s="209" t="s">
        <v>381</v>
      </c>
      <c r="D280" s="116">
        <v>1</v>
      </c>
      <c r="E280" s="116"/>
      <c r="F280" s="101">
        <f t="shared" si="6"/>
        <v>0</v>
      </c>
      <c r="G280" s="91"/>
      <c r="H280" s="89"/>
    </row>
    <row r="281" spans="1:8" s="122" customFormat="1" ht="24" customHeight="1">
      <c r="A281" s="87">
        <v>44</v>
      </c>
      <c r="B281" s="208" t="s">
        <v>663</v>
      </c>
      <c r="C281" s="209" t="s">
        <v>381</v>
      </c>
      <c r="D281" s="116">
        <v>1</v>
      </c>
      <c r="E281" s="116"/>
      <c r="F281" s="101">
        <f t="shared" si="6"/>
        <v>0</v>
      </c>
      <c r="G281" s="91"/>
      <c r="H281" s="89"/>
    </row>
    <row r="282" spans="1:8" s="122" customFormat="1" ht="24" customHeight="1">
      <c r="A282" s="87">
        <v>45</v>
      </c>
      <c r="B282" s="208" t="s">
        <v>664</v>
      </c>
      <c r="C282" s="209" t="s">
        <v>381</v>
      </c>
      <c r="D282" s="116">
        <v>1</v>
      </c>
      <c r="E282" s="116"/>
      <c r="F282" s="101">
        <f t="shared" si="6"/>
        <v>0</v>
      </c>
      <c r="G282" s="91"/>
      <c r="H282" s="89"/>
    </row>
    <row r="283" spans="1:8" s="122" customFormat="1" ht="24" customHeight="1">
      <c r="A283" s="87">
        <v>46</v>
      </c>
      <c r="B283" s="202" t="s">
        <v>665</v>
      </c>
      <c r="C283" s="203" t="s">
        <v>381</v>
      </c>
      <c r="D283" s="116">
        <v>1</v>
      </c>
      <c r="E283" s="116"/>
      <c r="F283" s="101">
        <f t="shared" si="6"/>
        <v>0</v>
      </c>
      <c r="G283" s="91"/>
      <c r="H283" s="89"/>
    </row>
    <row r="284" spans="1:8" s="122" customFormat="1" ht="24" customHeight="1">
      <c r="A284" s="87">
        <v>47</v>
      </c>
      <c r="B284" s="214" t="s">
        <v>666</v>
      </c>
      <c r="C284" s="213" t="s">
        <v>381</v>
      </c>
      <c r="D284" s="116">
        <v>1</v>
      </c>
      <c r="E284" s="116"/>
      <c r="F284" s="101">
        <f t="shared" si="6"/>
        <v>0</v>
      </c>
      <c r="G284" s="91"/>
      <c r="H284" s="89"/>
    </row>
    <row r="285" spans="1:8" s="122" customFormat="1" ht="24" customHeight="1">
      <c r="A285" s="87">
        <v>48</v>
      </c>
      <c r="B285" s="214" t="s">
        <v>667</v>
      </c>
      <c r="C285" s="213" t="s">
        <v>381</v>
      </c>
      <c r="D285" s="116">
        <v>1</v>
      </c>
      <c r="E285" s="116"/>
      <c r="F285" s="101">
        <f t="shared" si="6"/>
        <v>0</v>
      </c>
      <c r="G285" s="91"/>
      <c r="H285" s="89"/>
    </row>
    <row r="286" spans="1:8" s="122" customFormat="1" ht="24" customHeight="1">
      <c r="A286" s="87">
        <v>49</v>
      </c>
      <c r="B286" s="202" t="s">
        <v>668</v>
      </c>
      <c r="C286" s="203" t="s">
        <v>381</v>
      </c>
      <c r="D286" s="116">
        <v>1</v>
      </c>
      <c r="E286" s="116"/>
      <c r="F286" s="101">
        <f t="shared" si="6"/>
        <v>0</v>
      </c>
      <c r="G286" s="91"/>
      <c r="H286" s="89"/>
    </row>
    <row r="287" spans="1:8" s="122" customFormat="1" ht="24" customHeight="1">
      <c r="A287" s="87">
        <v>50</v>
      </c>
      <c r="B287" s="204" t="s">
        <v>669</v>
      </c>
      <c r="C287" s="212" t="s">
        <v>381</v>
      </c>
      <c r="D287" s="116">
        <v>1</v>
      </c>
      <c r="E287" s="116"/>
      <c r="F287" s="101">
        <f t="shared" si="6"/>
        <v>0</v>
      </c>
      <c r="G287" s="91"/>
      <c r="H287" s="89"/>
    </row>
    <row r="288" spans="1:8" s="122" customFormat="1" ht="24" customHeight="1">
      <c r="A288" s="87">
        <v>51</v>
      </c>
      <c r="B288" s="200" t="s">
        <v>670</v>
      </c>
      <c r="C288" s="212" t="s">
        <v>381</v>
      </c>
      <c r="D288" s="116">
        <v>1</v>
      </c>
      <c r="E288" s="116"/>
      <c r="F288" s="101">
        <f t="shared" si="6"/>
        <v>0</v>
      </c>
      <c r="G288" s="91"/>
      <c r="H288" s="89"/>
    </row>
    <row r="289" spans="1:8" s="122" customFormat="1" ht="24" customHeight="1">
      <c r="A289" s="87">
        <v>52</v>
      </c>
      <c r="B289" s="200" t="s">
        <v>671</v>
      </c>
      <c r="C289" s="212" t="s">
        <v>381</v>
      </c>
      <c r="D289" s="116">
        <v>1</v>
      </c>
      <c r="E289" s="116"/>
      <c r="F289" s="101">
        <f t="shared" si="6"/>
        <v>0</v>
      </c>
      <c r="G289" s="91"/>
      <c r="H289" s="89"/>
    </row>
    <row r="290" spans="1:8" s="122" customFormat="1" ht="24" customHeight="1">
      <c r="A290" s="87">
        <v>53</v>
      </c>
      <c r="B290" s="204" t="s">
        <v>672</v>
      </c>
      <c r="C290" s="212" t="s">
        <v>381</v>
      </c>
      <c r="D290" s="116">
        <v>1</v>
      </c>
      <c r="E290" s="116"/>
      <c r="F290" s="101">
        <f t="shared" si="6"/>
        <v>0</v>
      </c>
      <c r="G290" s="91"/>
      <c r="H290" s="89"/>
    </row>
    <row r="291" spans="1:8" s="122" customFormat="1" ht="24" customHeight="1">
      <c r="A291" s="87">
        <v>54</v>
      </c>
      <c r="B291" s="200" t="s">
        <v>673</v>
      </c>
      <c r="C291" s="212" t="s">
        <v>381</v>
      </c>
      <c r="D291" s="116">
        <v>1</v>
      </c>
      <c r="E291" s="116"/>
      <c r="F291" s="101">
        <f t="shared" si="6"/>
        <v>0</v>
      </c>
      <c r="G291" s="91"/>
      <c r="H291" s="89"/>
    </row>
    <row r="292" spans="1:8" s="122" customFormat="1" ht="24" customHeight="1">
      <c r="A292" s="87">
        <v>55</v>
      </c>
      <c r="B292" s="208" t="s">
        <v>674</v>
      </c>
      <c r="C292" s="209" t="s">
        <v>381</v>
      </c>
      <c r="D292" s="116">
        <v>1</v>
      </c>
      <c r="E292" s="116"/>
      <c r="F292" s="101">
        <f t="shared" si="6"/>
        <v>0</v>
      </c>
      <c r="G292" s="91"/>
      <c r="H292" s="89"/>
    </row>
    <row r="293" spans="1:8" s="122" customFormat="1" ht="24" customHeight="1">
      <c r="A293" s="87">
        <v>56</v>
      </c>
      <c r="B293" s="208" t="s">
        <v>675</v>
      </c>
      <c r="C293" s="209" t="s">
        <v>381</v>
      </c>
      <c r="D293" s="116">
        <v>1</v>
      </c>
      <c r="E293" s="116"/>
      <c r="F293" s="101">
        <f t="shared" si="6"/>
        <v>0</v>
      </c>
      <c r="G293" s="91"/>
      <c r="H293" s="89"/>
    </row>
    <row r="294" spans="1:8" s="122" customFormat="1" ht="24" customHeight="1">
      <c r="A294" s="87">
        <v>57</v>
      </c>
      <c r="B294" s="204" t="s">
        <v>676</v>
      </c>
      <c r="C294" s="212" t="s">
        <v>381</v>
      </c>
      <c r="D294" s="116">
        <v>1</v>
      </c>
      <c r="E294" s="116"/>
      <c r="F294" s="101">
        <f t="shared" si="6"/>
        <v>0</v>
      </c>
      <c r="G294" s="91"/>
      <c r="H294" s="89"/>
    </row>
    <row r="295" spans="1:8" s="122" customFormat="1" ht="24" customHeight="1">
      <c r="A295" s="87">
        <v>58</v>
      </c>
      <c r="B295" s="200" t="s">
        <v>677</v>
      </c>
      <c r="C295" s="201" t="s">
        <v>381</v>
      </c>
      <c r="D295" s="116">
        <v>1</v>
      </c>
      <c r="E295" s="116"/>
      <c r="F295" s="101">
        <f t="shared" si="6"/>
        <v>0</v>
      </c>
      <c r="G295" s="91"/>
      <c r="H295" s="89"/>
    </row>
    <row r="296" spans="1:8" s="122" customFormat="1" ht="24" customHeight="1">
      <c r="A296" s="87">
        <v>59</v>
      </c>
      <c r="B296" s="200" t="s">
        <v>678</v>
      </c>
      <c r="C296" s="201" t="s">
        <v>381</v>
      </c>
      <c r="D296" s="116">
        <v>1</v>
      </c>
      <c r="E296" s="116"/>
      <c r="F296" s="101">
        <f t="shared" si="6"/>
        <v>0</v>
      </c>
      <c r="G296" s="91"/>
      <c r="H296" s="89"/>
    </row>
    <row r="297" spans="1:8" s="122" customFormat="1" ht="24" customHeight="1">
      <c r="A297" s="87">
        <v>60</v>
      </c>
      <c r="B297" s="215" t="s">
        <v>679</v>
      </c>
      <c r="C297" s="201" t="s">
        <v>381</v>
      </c>
      <c r="D297" s="116">
        <v>1</v>
      </c>
      <c r="E297" s="116"/>
      <c r="F297" s="101">
        <f t="shared" si="6"/>
        <v>0</v>
      </c>
      <c r="G297" s="91"/>
      <c r="H297" s="89"/>
    </row>
    <row r="298" spans="1:8" s="122" customFormat="1" ht="24" customHeight="1">
      <c r="A298" s="87">
        <v>61</v>
      </c>
      <c r="B298" s="216" t="s">
        <v>680</v>
      </c>
      <c r="C298" s="207" t="s">
        <v>381</v>
      </c>
      <c r="D298" s="116">
        <v>1</v>
      </c>
      <c r="E298" s="116"/>
      <c r="F298" s="101">
        <f t="shared" si="6"/>
        <v>0</v>
      </c>
      <c r="G298" s="91"/>
      <c r="H298" s="89"/>
    </row>
    <row r="299" spans="1:8" s="122" customFormat="1" ht="24" customHeight="1">
      <c r="A299" s="87">
        <v>62</v>
      </c>
      <c r="B299" s="216" t="s">
        <v>681</v>
      </c>
      <c r="C299" s="207" t="s">
        <v>381</v>
      </c>
      <c r="D299" s="116">
        <v>1</v>
      </c>
      <c r="E299" s="116"/>
      <c r="F299" s="101">
        <f t="shared" si="6"/>
        <v>0</v>
      </c>
      <c r="G299" s="91"/>
      <c r="H299" s="89"/>
    </row>
    <row r="300" spans="1:8" s="122" customFormat="1" ht="24" customHeight="1">
      <c r="A300" s="87">
        <v>63</v>
      </c>
      <c r="B300" s="216" t="s">
        <v>682</v>
      </c>
      <c r="C300" s="207" t="s">
        <v>381</v>
      </c>
      <c r="D300" s="116">
        <v>1</v>
      </c>
      <c r="E300" s="116"/>
      <c r="F300" s="101">
        <f t="shared" si="6"/>
        <v>0</v>
      </c>
      <c r="G300" s="91"/>
      <c r="H300" s="89"/>
    </row>
    <row r="301" spans="1:8" s="122" customFormat="1" ht="24" customHeight="1">
      <c r="A301" s="87">
        <v>64</v>
      </c>
      <c r="B301" s="206" t="s">
        <v>683</v>
      </c>
      <c r="C301" s="207" t="s">
        <v>381</v>
      </c>
      <c r="D301" s="116">
        <v>1</v>
      </c>
      <c r="E301" s="116"/>
      <c r="F301" s="101">
        <f t="shared" si="6"/>
        <v>0</v>
      </c>
      <c r="G301" s="91"/>
      <c r="H301" s="89"/>
    </row>
    <row r="302" spans="1:8" s="122" customFormat="1" ht="24" customHeight="1">
      <c r="A302" s="87">
        <v>65</v>
      </c>
      <c r="B302" s="217" t="s">
        <v>684</v>
      </c>
      <c r="C302" s="218" t="s">
        <v>381</v>
      </c>
      <c r="D302" s="116">
        <v>1</v>
      </c>
      <c r="E302" s="116"/>
      <c r="F302" s="101">
        <f t="shared" si="6"/>
        <v>0</v>
      </c>
      <c r="G302" s="91"/>
      <c r="H302" s="89"/>
    </row>
    <row r="303" spans="1:8" s="122" customFormat="1" ht="24" customHeight="1">
      <c r="A303" s="87">
        <v>66</v>
      </c>
      <c r="B303" s="206" t="s">
        <v>685</v>
      </c>
      <c r="C303" s="207" t="s">
        <v>381</v>
      </c>
      <c r="D303" s="116">
        <v>1</v>
      </c>
      <c r="E303" s="116"/>
      <c r="F303" s="101">
        <f t="shared" ref="F303:F306" si="7">E303*D303</f>
        <v>0</v>
      </c>
      <c r="G303" s="91"/>
      <c r="H303" s="89"/>
    </row>
    <row r="304" spans="1:8" s="122" customFormat="1" ht="24" customHeight="1">
      <c r="A304" s="87">
        <v>67</v>
      </c>
      <c r="B304" s="206" t="s">
        <v>686</v>
      </c>
      <c r="C304" s="207" t="s">
        <v>381</v>
      </c>
      <c r="D304" s="116">
        <v>1</v>
      </c>
      <c r="E304" s="116"/>
      <c r="F304" s="101">
        <f t="shared" si="7"/>
        <v>0</v>
      </c>
      <c r="G304" s="91"/>
      <c r="H304" s="89"/>
    </row>
    <row r="305" spans="1:8" s="122" customFormat="1" ht="24" customHeight="1">
      <c r="A305" s="87">
        <v>68</v>
      </c>
      <c r="B305" s="206" t="s">
        <v>687</v>
      </c>
      <c r="C305" s="207" t="s">
        <v>641</v>
      </c>
      <c r="D305" s="116">
        <v>1</v>
      </c>
      <c r="E305" s="116"/>
      <c r="F305" s="101">
        <f t="shared" si="7"/>
        <v>0</v>
      </c>
      <c r="G305" s="91"/>
      <c r="H305" s="89"/>
    </row>
    <row r="306" spans="1:8" s="122" customFormat="1" ht="24" customHeight="1">
      <c r="A306" s="87">
        <v>69</v>
      </c>
      <c r="B306" s="202" t="s">
        <v>688</v>
      </c>
      <c r="C306" s="203" t="s">
        <v>381</v>
      </c>
      <c r="D306" s="116">
        <v>1</v>
      </c>
      <c r="E306" s="116"/>
      <c r="F306" s="101">
        <f t="shared" si="7"/>
        <v>0</v>
      </c>
      <c r="G306" s="91"/>
      <c r="H306" s="89"/>
    </row>
    <row r="307" spans="1:8" s="122" customFormat="1" ht="24" customHeight="1" thickBot="1">
      <c r="A307" s="87">
        <v>70</v>
      </c>
      <c r="B307" s="219" t="s">
        <v>689</v>
      </c>
      <c r="C307" s="220" t="s">
        <v>381</v>
      </c>
      <c r="D307" s="119">
        <v>1</v>
      </c>
      <c r="E307" s="119"/>
      <c r="F307" s="106">
        <f>D307*E307</f>
        <v>0</v>
      </c>
      <c r="G307" s="91"/>
      <c r="H307" s="89"/>
    </row>
    <row r="308" spans="1:8" s="122" customFormat="1" ht="24" customHeight="1" thickBot="1">
      <c r="A308" s="87"/>
      <c r="B308" s="221" t="s">
        <v>690</v>
      </c>
      <c r="C308" s="222"/>
      <c r="D308" s="223"/>
      <c r="E308" s="223"/>
      <c r="F308" s="223">
        <f>SUM(F3:F307)</f>
        <v>0</v>
      </c>
      <c r="G308" s="91"/>
      <c r="H308" s="89"/>
    </row>
    <row r="309" spans="1:8" s="122" customFormat="1" ht="24" customHeight="1" thickBot="1">
      <c r="A309" s="87"/>
      <c r="B309" s="224" t="s">
        <v>691</v>
      </c>
      <c r="C309" s="225">
        <v>0.22</v>
      </c>
      <c r="D309" s="226"/>
      <c r="E309" s="226"/>
      <c r="F309" s="223">
        <f>F308*0.22</f>
        <v>0</v>
      </c>
      <c r="G309" s="91"/>
      <c r="H309" s="89"/>
    </row>
    <row r="310" spans="1:8" s="122" customFormat="1" ht="24" customHeight="1" thickBot="1">
      <c r="A310" s="87"/>
      <c r="B310" s="224" t="s">
        <v>692</v>
      </c>
      <c r="C310" s="225"/>
      <c r="D310" s="226"/>
      <c r="E310" s="226"/>
      <c r="F310" s="223">
        <f>F308+F309</f>
        <v>0</v>
      </c>
      <c r="G310" s="91"/>
      <c r="H310" s="89"/>
    </row>
    <row r="311" spans="1:8" s="122" customFormat="1" ht="24" customHeight="1">
      <c r="A311" s="87"/>
      <c r="B311" s="89"/>
      <c r="C311" s="89"/>
      <c r="D311" s="90"/>
      <c r="E311" s="90"/>
      <c r="F311" s="90"/>
      <c r="G311" s="91"/>
      <c r="H311" s="89"/>
    </row>
    <row r="312" spans="1:8" s="122" customFormat="1" ht="24" customHeight="1">
      <c r="A312" s="87"/>
      <c r="B312" s="89"/>
      <c r="C312" s="89"/>
      <c r="D312" s="90"/>
      <c r="E312" s="90"/>
      <c r="F312" s="90"/>
      <c r="G312" s="91"/>
      <c r="H312" s="89"/>
    </row>
    <row r="313" spans="1:8" s="122" customFormat="1" ht="24" customHeight="1">
      <c r="A313" s="87"/>
      <c r="B313" s="89"/>
      <c r="C313" s="89"/>
      <c r="D313" s="90"/>
      <c r="E313" s="90"/>
      <c r="F313" s="90"/>
      <c r="G313" s="91"/>
      <c r="H313" s="89"/>
    </row>
    <row r="314" spans="1:8" s="122" customFormat="1" ht="24" customHeight="1">
      <c r="A314" s="87"/>
      <c r="B314" s="89"/>
      <c r="C314" s="89"/>
      <c r="D314" s="90"/>
      <c r="E314" s="90"/>
      <c r="F314" s="90"/>
      <c r="G314" s="91"/>
      <c r="H314" s="89"/>
    </row>
    <row r="315" spans="1:8" s="122" customFormat="1" ht="24" customHeight="1">
      <c r="A315" s="87"/>
      <c r="B315" s="89"/>
      <c r="C315" s="89"/>
      <c r="D315" s="90"/>
      <c r="E315" s="90"/>
      <c r="F315" s="90"/>
      <c r="G315" s="91"/>
      <c r="H315" s="89"/>
    </row>
    <row r="316" spans="1:8" s="122" customFormat="1" ht="24" customHeight="1">
      <c r="A316" s="87"/>
      <c r="B316" s="89"/>
      <c r="C316" s="89"/>
      <c r="D316" s="90"/>
      <c r="E316" s="90"/>
      <c r="F316" s="90"/>
      <c r="G316" s="91"/>
      <c r="H316" s="8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4</vt:lpstr>
      <vt:lpstr>Cenik - Sklop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Secnik</dc:creator>
  <cp:lastModifiedBy>Mojca Secnik</cp:lastModifiedBy>
  <cp:lastPrinted>2024-02-01T10:20:07Z</cp:lastPrinted>
  <dcterms:created xsi:type="dcterms:W3CDTF">2024-01-23T07:55:00Z</dcterms:created>
  <dcterms:modified xsi:type="dcterms:W3CDTF">2024-02-15T08:39:05Z</dcterms:modified>
</cp:coreProperties>
</file>